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22 15 Villagran\"/>
    </mc:Choice>
  </mc:AlternateContent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D32" i="31963" l="1"/>
  <c r="D34" i="31963"/>
  <c r="D36" i="31963"/>
  <c r="D38" i="31963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E33" i="97"/>
  <c r="E32" i="31963" s="1"/>
  <c r="D34" i="97"/>
  <c r="D33" i="31963" s="1"/>
  <c r="E34" i="97"/>
  <c r="E33" i="31963" s="1"/>
  <c r="D35" i="97"/>
  <c r="E35" i="97"/>
  <c r="E34" i="31963" s="1"/>
  <c r="D36" i="97"/>
  <c r="D35" i="31963" s="1"/>
  <c r="E36" i="97"/>
  <c r="E35" i="31963" s="1"/>
  <c r="D37" i="97"/>
  <c r="E37" i="97"/>
  <c r="E36" i="31963" s="1"/>
  <c r="D38" i="97"/>
  <c r="D37" i="31963" s="1"/>
  <c r="E38" i="97"/>
  <c r="E37" i="31963" s="1"/>
  <c r="D39" i="97"/>
  <c r="E39" i="97"/>
  <c r="E38" i="31963" s="1"/>
  <c r="D40" i="97"/>
  <c r="D39" i="31963" s="1"/>
  <c r="E40" i="97"/>
  <c r="E39" i="31963" s="1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AJ33" i="31970" s="1"/>
  <c r="V33" i="31970"/>
  <c r="W33" i="31970" s="1"/>
  <c r="S33" i="31970"/>
  <c r="P33" i="31970"/>
  <c r="AL32" i="31970"/>
  <c r="AE32" i="31970"/>
  <c r="AI32" i="31970" s="1"/>
  <c r="AJ32" i="31970" s="1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J30" i="31970" s="1"/>
  <c r="AE30" i="31970"/>
  <c r="V30" i="31970"/>
  <c r="W30" i="31970" s="1"/>
  <c r="S30" i="31970"/>
  <c r="P30" i="31970"/>
  <c r="AL29" i="31970"/>
  <c r="AI29" i="31970"/>
  <c r="AJ29" i="31970" s="1"/>
  <c r="AE29" i="31970"/>
  <c r="V29" i="31970"/>
  <c r="W29" i="31970" s="1"/>
  <c r="S29" i="31970"/>
  <c r="P29" i="31970"/>
  <c r="AL28" i="31970"/>
  <c r="AE28" i="31970"/>
  <c r="AI28" i="31970" s="1"/>
  <c r="AJ28" i="31970" s="1"/>
  <c r="W28" i="31970"/>
  <c r="V28" i="31970"/>
  <c r="S28" i="31970"/>
  <c r="P28" i="31970"/>
  <c r="AL27" i="31970"/>
  <c r="AE27" i="31970"/>
  <c r="AI27" i="31970" s="1"/>
  <c r="AJ27" i="31970" s="1"/>
  <c r="W27" i="31970"/>
  <c r="V27" i="31970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M29" i="31969"/>
  <c r="AN29" i="31969" s="1"/>
  <c r="AO29" i="31969" s="1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E49" i="97"/>
  <c r="D49" i="97"/>
  <c r="S5" i="128"/>
  <c r="S6" i="128"/>
  <c r="S7" i="128"/>
  <c r="W7" i="128" s="1"/>
  <c r="S8" i="128"/>
  <c r="S9" i="128"/>
  <c r="S10" i="128"/>
  <c r="S11" i="128"/>
  <c r="W11" i="128" s="1"/>
  <c r="S12" i="128"/>
  <c r="S13" i="128"/>
  <c r="S14" i="128"/>
  <c r="S15" i="128"/>
  <c r="W15" i="128" s="1"/>
  <c r="S16" i="128"/>
  <c r="S17" i="128"/>
  <c r="S18" i="128"/>
  <c r="S19" i="128"/>
  <c r="W19" i="128" s="1"/>
  <c r="S20" i="128"/>
  <c r="S21" i="128"/>
  <c r="S22" i="128"/>
  <c r="S23" i="128"/>
  <c r="W23" i="128" s="1"/>
  <c r="S24" i="128"/>
  <c r="S25" i="128"/>
  <c r="S26" i="128"/>
  <c r="S27" i="128"/>
  <c r="S28" i="128"/>
  <c r="S29" i="128"/>
  <c r="S30" i="128"/>
  <c r="S31" i="128"/>
  <c r="W31" i="128" s="1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W10" i="128" s="1"/>
  <c r="P11" i="128"/>
  <c r="P12" i="128"/>
  <c r="P13" i="128"/>
  <c r="P14" i="128"/>
  <c r="P15" i="128"/>
  <c r="P16" i="128"/>
  <c r="P17" i="128"/>
  <c r="W17" i="128" s="1"/>
  <c r="P18" i="128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P29" i="128"/>
  <c r="W29" i="128" s="1"/>
  <c r="P30" i="128"/>
  <c r="W30" i="128" s="1"/>
  <c r="P31" i="128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/>
  <c r="AJ30" i="128" s="1"/>
  <c r="AK29" i="128"/>
  <c r="AE29" i="128"/>
  <c r="AI29" i="128"/>
  <c r="AJ29" i="128" s="1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W33" i="31968" s="1"/>
  <c r="S33" i="31968"/>
  <c r="R33" i="31968" s="1"/>
  <c r="Y33" i="31968" s="1"/>
  <c r="P33" i="31968"/>
  <c r="V32" i="31968"/>
  <c r="W32" i="31968" s="1"/>
  <c r="S32" i="31968"/>
  <c r="Z32" i="31968" s="1"/>
  <c r="P32" i="31968"/>
  <c r="V31" i="31968"/>
  <c r="S31" i="31968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P25" i="31968"/>
  <c r="V24" i="31968"/>
  <c r="W24" i="31968" s="1"/>
  <c r="S24" i="31968"/>
  <c r="Z24" i="31968" s="1"/>
  <c r="R24" i="31968"/>
  <c r="T24" i="31968" s="1"/>
  <c r="P24" i="31968"/>
  <c r="V23" i="31968"/>
  <c r="W23" i="31968" s="1"/>
  <c r="S23" i="31968"/>
  <c r="R23" i="31968" s="1"/>
  <c r="P23" i="31968"/>
  <c r="V22" i="31968"/>
  <c r="S22" i="31968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W13" i="31968" s="1"/>
  <c r="S13" i="31968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Y9" i="31968" s="1"/>
  <c r="S9" i="31968"/>
  <c r="P9" i="31968"/>
  <c r="V8" i="31968"/>
  <c r="S8" i="31968"/>
  <c r="R8" i="31968" s="1"/>
  <c r="T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R3" i="31968" s="1"/>
  <c r="T3" i="31968" s="1"/>
  <c r="P3" i="31968"/>
  <c r="S4" i="105"/>
  <c r="S5" i="105"/>
  <c r="R5" i="105" s="1"/>
  <c r="S6" i="105"/>
  <c r="Z6" i="105" s="1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R17" i="105" s="1"/>
  <c r="T17" i="105" s="1"/>
  <c r="S18" i="105"/>
  <c r="R18" i="105" s="1"/>
  <c r="T18" i="105" s="1"/>
  <c r="S19" i="105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Z25" i="105" s="1"/>
  <c r="S26" i="105"/>
  <c r="R26" i="105" s="1"/>
  <c r="S27" i="105"/>
  <c r="S28" i="105"/>
  <c r="R28" i="105" s="1"/>
  <c r="S29" i="105"/>
  <c r="Z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P25" i="105"/>
  <c r="V24" i="105"/>
  <c r="Z24" i="105" s="1"/>
  <c r="P24" i="105"/>
  <c r="V23" i="105"/>
  <c r="Y23" i="105" s="1"/>
  <c r="P23" i="105"/>
  <c r="V22" i="105"/>
  <c r="W22" i="105" s="1"/>
  <c r="P22" i="105"/>
  <c r="V21" i="105"/>
  <c r="Y21" i="105" s="1"/>
  <c r="Z21" i="105"/>
  <c r="P21" i="105"/>
  <c r="V20" i="105"/>
  <c r="P20" i="105"/>
  <c r="V19" i="105"/>
  <c r="W19" i="105" s="1"/>
  <c r="P19" i="105"/>
  <c r="V18" i="105"/>
  <c r="W18" i="105" s="1"/>
  <c r="P18" i="105"/>
  <c r="V17" i="105"/>
  <c r="Z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AA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B15" i="31963" s="1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B18" i="31963" s="1"/>
  <c r="C19" i="97"/>
  <c r="C18" i="31963" s="1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C22" i="31963" s="1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C29" i="97"/>
  <c r="G29" i="31961"/>
  <c r="G29" i="31962" s="1"/>
  <c r="B30" i="97"/>
  <c r="C30" i="97"/>
  <c r="G30" i="31961"/>
  <c r="G30" i="31962" s="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F33" i="97" s="1"/>
  <c r="C33" i="97"/>
  <c r="C32" i="31963" s="1"/>
  <c r="G33" i="31961"/>
  <c r="B34" i="97"/>
  <c r="F34" i="97" s="1"/>
  <c r="C34" i="97"/>
  <c r="C33" i="31963" s="1"/>
  <c r="G34" i="31961"/>
  <c r="B35" i="97"/>
  <c r="F35" i="97" s="1"/>
  <c r="C35" i="97"/>
  <c r="C34" i="31963" s="1"/>
  <c r="G35" i="31961"/>
  <c r="G35" i="31962" s="1"/>
  <c r="B36" i="97"/>
  <c r="B35" i="31963" s="1"/>
  <c r="C36" i="97"/>
  <c r="C35" i="31963" s="1"/>
  <c r="G36" i="31961"/>
  <c r="J36" i="31961" s="1"/>
  <c r="C37" i="97"/>
  <c r="C36" i="31963" s="1"/>
  <c r="B37" i="97"/>
  <c r="B36" i="31963" s="1"/>
  <c r="F36" i="31963" s="1"/>
  <c r="G37" i="31961"/>
  <c r="G37" i="31962" s="1"/>
  <c r="C38" i="97"/>
  <c r="C37" i="31963" s="1"/>
  <c r="B38" i="97"/>
  <c r="F38" i="97" s="1"/>
  <c r="G38" i="31961"/>
  <c r="C39" i="97"/>
  <c r="B39" i="97"/>
  <c r="B38" i="31963" s="1"/>
  <c r="G39" i="31961"/>
  <c r="C40" i="97"/>
  <c r="B40" i="97"/>
  <c r="B39" i="31963" s="1"/>
  <c r="G40" i="31961"/>
  <c r="AX4" i="31967"/>
  <c r="AX3" i="31967"/>
  <c r="B37" i="31963"/>
  <c r="C25" i="31963"/>
  <c r="G25" i="97"/>
  <c r="G26" i="97"/>
  <c r="G27" i="97"/>
  <c r="G28" i="97"/>
  <c r="G29" i="97"/>
  <c r="J29" i="97" s="1"/>
  <c r="G30" i="97"/>
  <c r="G31" i="97"/>
  <c r="G32" i="97"/>
  <c r="G33" i="97"/>
  <c r="G34" i="97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2" i="31962" s="1"/>
  <c r="H23" i="31961"/>
  <c r="H23" i="31962" s="1"/>
  <c r="H24" i="31961"/>
  <c r="H24" i="31962" s="1"/>
  <c r="H25" i="31961"/>
  <c r="H26" i="31961"/>
  <c r="H26" i="31962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20" i="31962"/>
  <c r="G24" i="31962"/>
  <c r="G32" i="31962"/>
  <c r="G33" i="31962"/>
  <c r="G38" i="31962"/>
  <c r="G40" i="31962"/>
  <c r="J12" i="31961"/>
  <c r="J24" i="31961"/>
  <c r="J31" i="31961"/>
  <c r="J40" i="31961"/>
  <c r="G21" i="97"/>
  <c r="G11" i="97"/>
  <c r="G12" i="97"/>
  <c r="G13" i="97"/>
  <c r="G14" i="97"/>
  <c r="J14" i="97" s="1"/>
  <c r="G15" i="97"/>
  <c r="G16" i="97"/>
  <c r="G17" i="97"/>
  <c r="J17" i="97" s="1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L51" i="21396" s="1"/>
  <c r="O51" i="21396" s="1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F50" i="21396"/>
  <c r="D50" i="21396"/>
  <c r="B50" i="21396"/>
  <c r="C49" i="21396"/>
  <c r="I49" i="21396"/>
  <c r="G49" i="21396"/>
  <c r="N49" i="21396" s="1"/>
  <c r="K49" i="21396"/>
  <c r="E49" i="21396"/>
  <c r="J49" i="21396"/>
  <c r="F49" i="21396"/>
  <c r="D49" i="21396"/>
  <c r="B49" i="21396"/>
  <c r="C48" i="21396"/>
  <c r="I48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L57" i="21396" s="1"/>
  <c r="O57" i="21396" s="1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/>
  <c r="M26" i="21396"/>
  <c r="N26" i="21396"/>
  <c r="L27" i="21396"/>
  <c r="O27" i="21396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/>
  <c r="W3" i="31968"/>
  <c r="R5" i="31968"/>
  <c r="T5" i="31968" s="1"/>
  <c r="W5" i="31968"/>
  <c r="R9" i="31968"/>
  <c r="T9" i="31968" s="1"/>
  <c r="R13" i="31968"/>
  <c r="T13" i="31968" s="1"/>
  <c r="R15" i="31968"/>
  <c r="Y15" i="31968" s="1"/>
  <c r="R17" i="31968"/>
  <c r="T17" i="31968" s="1"/>
  <c r="W19" i="31968"/>
  <c r="W25" i="31968"/>
  <c r="R27" i="31968"/>
  <c r="Y27" i="31968" s="1"/>
  <c r="W29" i="31968"/>
  <c r="R31" i="31968"/>
  <c r="Y31" i="31968" s="1"/>
  <c r="W31" i="31968"/>
  <c r="Y6" i="105"/>
  <c r="Y30" i="105"/>
  <c r="R3" i="105"/>
  <c r="T3" i="105" s="1"/>
  <c r="R7" i="105"/>
  <c r="R9" i="105"/>
  <c r="T9" i="105" s="1"/>
  <c r="R11" i="105"/>
  <c r="T11" i="105" s="1"/>
  <c r="R13" i="105"/>
  <c r="T13" i="105" s="1"/>
  <c r="R15" i="105"/>
  <c r="T15" i="105" s="1"/>
  <c r="W17" i="105"/>
  <c r="R19" i="105"/>
  <c r="T19" i="105" s="1"/>
  <c r="R21" i="105"/>
  <c r="T21" i="105" s="1"/>
  <c r="W21" i="105"/>
  <c r="R23" i="105"/>
  <c r="T23" i="105" s="1"/>
  <c r="R25" i="105"/>
  <c r="Y25" i="105" s="1"/>
  <c r="W25" i="105"/>
  <c r="R27" i="105"/>
  <c r="T27" i="105" s="1"/>
  <c r="AA27" i="105" s="1"/>
  <c r="W27" i="105"/>
  <c r="R29" i="105"/>
  <c r="T29" i="105" s="1"/>
  <c r="W29" i="105"/>
  <c r="W33" i="105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 s="1"/>
  <c r="AM32" i="31968"/>
  <c r="AN32" i="31968" s="1"/>
  <c r="AO32" i="31968" s="1"/>
  <c r="AM31" i="31968"/>
  <c r="AN31" i="31968" s="1"/>
  <c r="AO31" i="31968"/>
  <c r="AM33" i="105"/>
  <c r="AN33" i="105" s="1"/>
  <c r="AO33" i="105"/>
  <c r="AM11" i="105"/>
  <c r="AN11" i="105" s="1"/>
  <c r="AO11" i="105" s="1"/>
  <c r="AM27" i="105"/>
  <c r="AN27" i="105" s="1"/>
  <c r="AO27" i="105" s="1"/>
  <c r="AM32" i="105"/>
  <c r="AN32" i="105" s="1"/>
  <c r="AO32" i="105" s="1"/>
  <c r="AM31" i="105"/>
  <c r="AN31" i="105" s="1"/>
  <c r="AO31" i="105" s="1"/>
  <c r="O4" i="128"/>
  <c r="Q4" i="128"/>
  <c r="O5" i="128"/>
  <c r="V5" i="128" s="1"/>
  <c r="Q5" i="128"/>
  <c r="O6" i="128"/>
  <c r="O7" i="128"/>
  <c r="Q7" i="128"/>
  <c r="O8" i="128"/>
  <c r="Q8" i="128"/>
  <c r="O9" i="128"/>
  <c r="V9" i="128" s="1"/>
  <c r="Q9" i="128"/>
  <c r="X9" i="128" s="1"/>
  <c r="O11" i="128"/>
  <c r="Q11" i="128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 s="1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29" i="105"/>
  <c r="T31" i="31968"/>
  <c r="AA31" i="31968" s="1"/>
  <c r="Z14" i="105"/>
  <c r="Z28" i="105"/>
  <c r="Z30" i="105"/>
  <c r="Z4" i="31968"/>
  <c r="Y24" i="31968"/>
  <c r="Z28" i="31968"/>
  <c r="Y4" i="31968"/>
  <c r="R6" i="31968"/>
  <c r="R14" i="31968"/>
  <c r="T14" i="31968" s="1"/>
  <c r="R22" i="31968"/>
  <c r="T22" i="31968" s="1"/>
  <c r="Y28" i="31968"/>
  <c r="R30" i="31968"/>
  <c r="T30" i="31968" s="1"/>
  <c r="F25" i="97" l="1"/>
  <c r="W9" i="31968"/>
  <c r="AA9" i="31968" s="1"/>
  <c r="B24" i="31963"/>
  <c r="Y7" i="105"/>
  <c r="F12" i="97"/>
  <c r="J21" i="97"/>
  <c r="J18" i="31961"/>
  <c r="X11" i="128"/>
  <c r="X7" i="128"/>
  <c r="V6" i="128"/>
  <c r="AA31" i="105"/>
  <c r="AM33" i="31969"/>
  <c r="AN33" i="31969" s="1"/>
  <c r="AO33" i="31969" s="1"/>
  <c r="AJ34" i="31969"/>
  <c r="F37" i="31963"/>
  <c r="F35" i="31963"/>
  <c r="T25" i="31968"/>
  <c r="Y25" i="31968"/>
  <c r="AJ28" i="31968"/>
  <c r="AM27" i="31968"/>
  <c r="AN27" i="31968" s="1"/>
  <c r="AO27" i="31968" s="1"/>
  <c r="AM28" i="31968"/>
  <c r="AN28" i="31968" s="1"/>
  <c r="AO28" i="31968" s="1"/>
  <c r="AJ26" i="31970"/>
  <c r="AM25" i="31970"/>
  <c r="AN25" i="31970" s="1"/>
  <c r="AO25" i="31970" s="1"/>
  <c r="AJ27" i="31968"/>
  <c r="AM26" i="31968"/>
  <c r="AN26" i="31968" s="1"/>
  <c r="AO26" i="31968" s="1"/>
  <c r="AJ26" i="105"/>
  <c r="AM26" i="105"/>
  <c r="AN26" i="105" s="1"/>
  <c r="AO26" i="105" s="1"/>
  <c r="AJ30" i="105"/>
  <c r="AM30" i="105"/>
  <c r="AN30" i="105" s="1"/>
  <c r="AO30" i="105" s="1"/>
  <c r="AM29" i="105"/>
  <c r="AN29" i="105" s="1"/>
  <c r="AO29" i="105" s="1"/>
  <c r="G11" i="115"/>
  <c r="B32" i="115" s="1"/>
  <c r="L48" i="21396"/>
  <c r="O48" i="21396" s="1"/>
  <c r="D34" i="31961"/>
  <c r="D34" i="31962" s="1"/>
  <c r="Y12" i="31968"/>
  <c r="Z32" i="105"/>
  <c r="AM28" i="105"/>
  <c r="AN28" i="105" s="1"/>
  <c r="AO28" i="105" s="1"/>
  <c r="Y19" i="105"/>
  <c r="W11" i="105"/>
  <c r="M48" i="21396"/>
  <c r="M49" i="21396"/>
  <c r="L49" i="21396"/>
  <c r="O49" i="21396" s="1"/>
  <c r="M50" i="21396"/>
  <c r="J34" i="31961"/>
  <c r="G36" i="31962"/>
  <c r="J36" i="31962" s="1"/>
  <c r="J32" i="31961"/>
  <c r="J34" i="97"/>
  <c r="J19" i="31961"/>
  <c r="AA18" i="105"/>
  <c r="Y20" i="105"/>
  <c r="Z5" i="31968"/>
  <c r="Y19" i="31968"/>
  <c r="AA24" i="31968"/>
  <c r="R32" i="31968"/>
  <c r="T32" i="31968" s="1"/>
  <c r="AA32" i="31968" s="1"/>
  <c r="W32" i="128"/>
  <c r="W28" i="128"/>
  <c r="AA4" i="31969"/>
  <c r="AA6" i="31969"/>
  <c r="AM29" i="31970"/>
  <c r="AN29" i="31970" s="1"/>
  <c r="AO29" i="31970" s="1"/>
  <c r="F37" i="97"/>
  <c r="D37" i="31961" s="1"/>
  <c r="D37" i="31962" s="1"/>
  <c r="T15" i="31968"/>
  <c r="Y13" i="105"/>
  <c r="AA5" i="31968"/>
  <c r="G34" i="31962"/>
  <c r="J16" i="31961"/>
  <c r="W24" i="105"/>
  <c r="Z33" i="105"/>
  <c r="Z19" i="105"/>
  <c r="Z31" i="31968"/>
  <c r="W21" i="128"/>
  <c r="W13" i="128"/>
  <c r="W5" i="128"/>
  <c r="AA10" i="31969"/>
  <c r="AA12" i="31969"/>
  <c r="AM33" i="31970"/>
  <c r="AN33" i="31970" s="1"/>
  <c r="AO33" i="31970" s="1"/>
  <c r="F40" i="97"/>
  <c r="D40" i="31961" s="1"/>
  <c r="D40" i="31962" s="1"/>
  <c r="F36" i="97"/>
  <c r="D36" i="31961" s="1"/>
  <c r="D36" i="31962" s="1"/>
  <c r="D33" i="31961"/>
  <c r="D33" i="31962" s="1"/>
  <c r="F39" i="97"/>
  <c r="D39" i="31961" s="1"/>
  <c r="D39" i="31962" s="1"/>
  <c r="AA29" i="105"/>
  <c r="D38" i="31961"/>
  <c r="D38" i="31962" s="1"/>
  <c r="Z31" i="105"/>
  <c r="Z3" i="31968"/>
  <c r="Y8" i="31968"/>
  <c r="X33" i="128"/>
  <c r="E38" i="31961"/>
  <c r="E38" i="31962" s="1"/>
  <c r="E34" i="31961"/>
  <c r="E34" i="31962" s="1"/>
  <c r="J39" i="31961"/>
  <c r="D35" i="31961"/>
  <c r="D35" i="31962" s="1"/>
  <c r="G39" i="31962"/>
  <c r="D12" i="31961"/>
  <c r="D12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 s="1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D22" i="31961"/>
  <c r="D22" i="31962" s="1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L56" i="21396" s="1"/>
  <c r="O56" i="21396" s="1"/>
  <c r="D25" i="31961"/>
  <c r="J23" i="31961"/>
  <c r="J22" i="97"/>
  <c r="J22" i="31961"/>
  <c r="G22" i="31962"/>
  <c r="J22" i="31962" s="1"/>
  <c r="E22" i="31961"/>
  <c r="E22" i="31962" s="1"/>
  <c r="J20" i="31961"/>
  <c r="G16" i="31962"/>
  <c r="J15" i="97"/>
  <c r="G51" i="21396"/>
  <c r="N51" i="21396" s="1"/>
  <c r="G14" i="31962"/>
  <c r="J14" i="31962" s="1"/>
  <c r="L54" i="21396"/>
  <c r="O54" i="21396" s="1"/>
  <c r="J14" i="31961"/>
  <c r="G50" i="21396"/>
  <c r="N50" i="21396" s="1"/>
  <c r="E12" i="31961"/>
  <c r="E12" i="31962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25" i="31961"/>
  <c r="E25" i="31962" s="1"/>
  <c r="E17" i="31961"/>
  <c r="E17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Q18" i="128"/>
  <c r="X18" i="128" s="1"/>
  <c r="Q10" i="128"/>
  <c r="X10" i="128" s="1"/>
  <c r="Y11" i="105"/>
  <c r="J35" i="31962"/>
  <c r="Z13" i="31968"/>
  <c r="W33" i="128"/>
  <c r="AA6" i="3196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F15" i="31963" s="1"/>
  <c r="C34" i="31961"/>
  <c r="C34" i="31962" s="1"/>
  <c r="C37" i="31961"/>
  <c r="C37" i="31962" s="1"/>
  <c r="J38" i="97"/>
  <c r="I34" i="97"/>
  <c r="J30" i="97"/>
  <c r="C28" i="31963"/>
  <c r="B33" i="31963"/>
  <c r="F33" i="31963" s="1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J36" i="105" s="1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F38" i="31963" s="1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F39" i="31963" s="1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R36" i="105" s="1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J49" i="97" s="1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I12" i="97"/>
  <c r="B12" i="31961"/>
  <c r="T32" i="105"/>
  <c r="AA32" i="105" s="1"/>
  <c r="Y32" i="105"/>
  <c r="G42" i="97"/>
  <c r="C22" i="31961"/>
  <c r="C22" i="31962" s="1"/>
  <c r="C12" i="31961"/>
  <c r="C12" i="31962" s="1"/>
  <c r="E14" i="31961" l="1"/>
  <c r="E14" i="31962" s="1"/>
  <c r="I14" i="97"/>
  <c r="C14" i="31961"/>
  <c r="C14" i="31962" s="1"/>
  <c r="B14" i="31961"/>
  <c r="F14" i="31961" s="1"/>
  <c r="I14" i="31961" s="1"/>
  <c r="C16" i="31961"/>
  <c r="C16" i="31962" s="1"/>
  <c r="AA31" i="31969"/>
  <c r="AA27" i="31969"/>
  <c r="AA15" i="31969"/>
  <c r="Y12" i="31970"/>
  <c r="Y32" i="31968"/>
  <c r="E40" i="31961"/>
  <c r="E40" i="31962" s="1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B27" i="31962" s="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F12" i="31961"/>
  <c r="I12" i="31961" s="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1" i="31962"/>
  <c r="B13" i="31962"/>
  <c r="B17" i="31962"/>
  <c r="B21" i="31962"/>
  <c r="C25" i="31962"/>
  <c r="J42" i="97"/>
  <c r="F42" i="97"/>
  <c r="I42" i="97" s="1"/>
  <c r="F49" i="97"/>
  <c r="B14" i="31962" l="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F36" i="31962"/>
  <c r="I36" i="31962" s="1"/>
  <c r="F40" i="31962"/>
  <c r="I40" i="31962" s="1"/>
  <c r="F33" i="31962"/>
  <c r="I33" i="31962" s="1"/>
  <c r="F35" i="31962"/>
  <c r="I35" i="31962" s="1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<sst xmlns="http://schemas.openxmlformats.org/spreadsheetml/2006/main" count="759" uniqueCount="229">
  <si>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</si>
  <si>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</si>
  <si>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</si>
  <si>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</si>
  <si>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</si>
  <si>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</si>
  <si>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</si>
  <si>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</si>
  <si>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</si>
  <si>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</si>
  <si>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</si>
  <si>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</si>
  <si>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</si>
  <si>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</si>
  <si>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</si>
  <si>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</si>
  <si>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</si>
  <si>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</si>
  <si>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</si>
  <si>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</si>
  <si>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</si>
  <si>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</si>
  <si>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</si>
  <si>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</si>
  <si>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</si>
  <si>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</si>
  <si>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</si>
  <si>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</si>
  <si>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</si>
  <si>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</si>
  <si>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</si>
  <si>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</si>
  <si>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</si>
  <si>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</si>
  <si>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</si>
  <si>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</si>
  <si>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</si>
  <si>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</si>
  <si>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</si>
  <si>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</si>
  <si>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</si>
  <si>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</si>
  <si>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</si>
  <si>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</si>
  <si>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</si>
  <si>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</si>
  <si>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</si>
  <si>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</si>
  <si>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</si>
  <si>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</si>
  <si>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</si>
  <si>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</si>
  <si>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</si>
  <si>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</si>
  <si>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</si>
  <si>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</si>
  <si>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</si>
  <si>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</si>
  <si>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</si>
  <si>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</si>
  <si>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</si>
  <si>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</si>
  <si>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</si>
  <si>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</si>
  <si>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</si>
  <si>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</si>
  <si>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</si>
  <si>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</si>
  <si>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</si>
  <si>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</si>
  <si>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</si>
  <si>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</si>
  <si>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</si>
  <si>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</si>
  <si>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</si>
  <si>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</si>
  <si>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</si>
  <si>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</si>
  <si>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</si>
  <si>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</si>
  <si>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</si>
  <si>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</si>
  <si>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</si>
  <si>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</si>
  <si>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</si>
  <si>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</si>
  <si>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</si>
  <si>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</si>
  <si>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</si>
  <si>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</si>
  <si>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</si>
  <si>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</si>
  <si>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</si>
  <si>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</si>
  <si>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</si>
  <si>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</si>
  <si>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</si>
  <si>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</si>
  <si>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</si>
  <si>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</si>
  <si>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</si>
  <si>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</si>
  <si>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</si>
  <si>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</si>
  <si>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</si>
  <si>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</si>
  <si>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</si>
  <si>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</si>
  <si>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</si>
  <si>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</si>
  <si>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</si>
  <si>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</si>
  <si>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</si>
  <si>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</si>
  <si>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</si>
  <si>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</si>
  <si>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</si>
  <si>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</si>
  <si>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</si>
  <si>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</si>
  <si>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</si>
  <si>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</si>
  <si>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</si>
  <si>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</si>
  <si>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</si>
  <si>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</si>
  <si>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</si>
  <si>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</si>
  <si>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</si>
  <si>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</si>
  <si>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</si>
  <si>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</si>
  <si>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</si>
  <si>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</si>
  <si>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</si>
  <si>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</si>
  <si>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</si>
  <si>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</si>
  <si>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</si>
  <si>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</si>
  <si>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</si>
  <si>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</si>
  <si>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</si>
  <si>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</si>
  <si>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</si>
  <si>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</si>
  <si>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</si>
  <si>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</si>
  <si>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</si>
  <si>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</si>
  <si>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</si>
  <si>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</si>
  <si>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</si>
  <si>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</si>
  <si>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</si>
  <si>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</si>
  <si>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</si>
  <si>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</si>
  <si>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</si>
  <si>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</si>
  <si>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</si>
  <si>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</si>
  <si>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</si>
  <si>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</si>
  <si>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</si>
  <si>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</si>
  <si>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</si>
  <si>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</si>
  <si>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</si>
  <si>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</si>
  <si>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</si>
  <si>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</si>
  <si>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</si>
  <si>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</si>
  <si>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</si>
  <si>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</si>
  <si>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</si>
  <si>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</si>
  <si>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</si>
  <si>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</si>
  <si>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</si>
  <si>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</si>
  <si>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</si>
  <si>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</si>
  <si>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</si>
  <si>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</si>
  <si>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</si>
  <si>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</si>
  <si>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</si>
  <si>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</si>
  <si>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</si>
  <si>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</si>
  <si>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</si>
  <si>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</si>
  <si>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</si>
  <si>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</si>
  <si>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</si>
  <si>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</si>
  <si>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</si>
  <si>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</si>
  <si>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</si>
  <si>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</si>
  <si>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</si>
  <si>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</si>
  <si>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</si>
  <si>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</si>
  <si>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</si>
  <si>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</si>
  <si>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</si>
  <si>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</si>
  <si>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</si>
  <si>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</si>
  <si>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</si>
  <si>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</si>
  <si>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</si>
  <si>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</si>
  <si>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</si>
  <si>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</si>
  <si>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</si>
  <si>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</si>
  <si>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</si>
  <si>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</si>
  <si>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</si>
  <si>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</si>
  <si>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</si>
  <si>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</si>
  <si>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</si>
  <si>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</si>
  <si>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01/11/2015 al 30/11/2015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</si>
</sst>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A4" sqref="A4:L24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20151101</v>
      </c>
      <c r="C4" s="448">
        <v>0.375</v>
      </c>
      <c r="D4" s="449">
        <v>1440</v>
      </c>
      <c r="E4" s="447"/>
      <c r="F4" s="595">
        <v>730.99420199999997</v>
      </c>
      <c r="G4" s="595">
        <v>70.553573999999998</v>
      </c>
      <c r="H4" s="447">
        <v>1043.779419</v>
      </c>
      <c r="I4" s="451"/>
      <c r="J4" s="596">
        <v>437.16110200000003</v>
      </c>
      <c r="K4" s="452">
        <v>109838.710938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12379.022712091039</v>
      </c>
      <c r="T4" s="467">
        <f>J4*1000</f>
        <v>437161.10200000001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437.1611</v>
      </c>
      <c r="AF4" s="587"/>
      <c r="AG4" s="552"/>
      <c r="AH4" s="553"/>
      <c r="AI4" s="588">
        <f>IFERROR(AE4*1,0)</f>
        <v>437.16109999999998</v>
      </c>
      <c r="AJ4" s="589">
        <f>AI4-AH4</f>
        <v>437.16109999999998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20151102</v>
      </c>
      <c r="C5" s="457">
        <v>0.375</v>
      </c>
      <c r="D5" s="458">
        <v>1440</v>
      </c>
      <c r="E5" s="456"/>
      <c r="F5" s="603">
        <v>746.37237500000003</v>
      </c>
      <c r="G5" s="603">
        <v>70.348151999999999</v>
      </c>
      <c r="H5" s="456">
        <v>1036.5751949999999</v>
      </c>
      <c r="I5" s="460"/>
      <c r="J5" s="604">
        <v>530.39520300000004</v>
      </c>
      <c r="K5" s="461">
        <v>132377.375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15019.118202152251</v>
      </c>
      <c r="T5" s="473">
        <f t="shared" ref="T5:T34" si="3">J5*1000</f>
        <v>530395.20299999998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530.3952</v>
      </c>
      <c r="AF5" s="560"/>
      <c r="AG5" s="561"/>
      <c r="AH5" s="562"/>
      <c r="AI5" s="590">
        <f t="shared" ref="AI5:AI34" si="8">IFERROR(AE5*1,0)</f>
        <v>530.39520000000005</v>
      </c>
      <c r="AJ5" s="591">
        <f t="shared" ref="AJ5:AJ34" si="9">AI5-AH5</f>
        <v>530.39520000000005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20151103</v>
      </c>
      <c r="C6" s="457">
        <v>0.375</v>
      </c>
      <c r="D6" s="458">
        <v>1440</v>
      </c>
      <c r="E6" s="456"/>
      <c r="F6" s="603">
        <v>697.716003</v>
      </c>
      <c r="G6" s="603">
        <v>70.615821999999994</v>
      </c>
      <c r="H6" s="456">
        <v>1032.310547</v>
      </c>
      <c r="I6" s="460"/>
      <c r="J6" s="604">
        <v>653.95007299999997</v>
      </c>
      <c r="K6" s="461">
        <v>162107.46875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18517.80217682906</v>
      </c>
      <c r="T6" s="473">
        <f t="shared" si="3"/>
        <v>653950.07299999997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653.9500</v>
      </c>
      <c r="AF6" s="560"/>
      <c r="AG6" s="561"/>
      <c r="AH6" s="562"/>
      <c r="AI6" s="590">
        <f t="shared" si="8"/>
        <v>653.95000000000005</v>
      </c>
      <c r="AJ6" s="591">
        <f t="shared" si="9"/>
        <v>653.95000000000005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20151104</v>
      </c>
      <c r="C7" s="457">
        <v>0.375</v>
      </c>
      <c r="D7" s="458">
        <v>1439.894</v>
      </c>
      <c r="E7" s="456"/>
      <c r="F7" s="603">
        <v>665.72383600000001</v>
      </c>
      <c r="G7" s="603">
        <v>70.178340000000006</v>
      </c>
      <c r="H7" s="456">
        <v>1026.3698730000001</v>
      </c>
      <c r="I7" s="460"/>
      <c r="J7" s="604">
        <v>717.46114399999999</v>
      </c>
      <c r="K7" s="461">
        <v>177808.00097699999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20316.235264268362</v>
      </c>
      <c r="T7" s="473">
        <f t="shared" si="3"/>
        <v>717461.14399999997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717.4611</v>
      </c>
      <c r="AF7" s="560"/>
      <c r="AG7" s="561"/>
      <c r="AH7" s="562"/>
      <c r="AI7" s="590">
        <f t="shared" si="8"/>
        <v>717.46109999999999</v>
      </c>
      <c r="AJ7" s="591">
        <f t="shared" si="9"/>
        <v>717.46109999999999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20151105</v>
      </c>
      <c r="C8" s="457">
        <v>0.375</v>
      </c>
      <c r="D8" s="458">
        <v>1440</v>
      </c>
      <c r="E8" s="456"/>
      <c r="F8" s="603">
        <v>662.70593299999996</v>
      </c>
      <c r="G8" s="603">
        <v>70.216255000000004</v>
      </c>
      <c r="H8" s="456">
        <v>1027.8663329999999</v>
      </c>
      <c r="I8" s="460"/>
      <c r="J8" s="604">
        <v>732.07940699999995</v>
      </c>
      <c r="K8" s="461">
        <v>180741.15625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20730.178336651596</v>
      </c>
      <c r="T8" s="473">
        <f t="shared" si="3"/>
        <v>732079.40699999989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732.0794</v>
      </c>
      <c r="AF8" s="560"/>
      <c r="AG8" s="561"/>
      <c r="AH8" s="562"/>
      <c r="AI8" s="590">
        <f t="shared" si="8"/>
        <v>732.07939999999996</v>
      </c>
      <c r="AJ8" s="591">
        <f t="shared" si="9"/>
        <v>732.07939999999996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20151106</v>
      </c>
      <c r="C9" s="457">
        <v>0.375</v>
      </c>
      <c r="D9" s="458">
        <v>1440</v>
      </c>
      <c r="E9" s="456"/>
      <c r="F9" s="603">
        <v>663.56555200000003</v>
      </c>
      <c r="G9" s="603">
        <v>70.055092000000002</v>
      </c>
      <c r="H9" s="456">
        <v>1017.547974</v>
      </c>
      <c r="I9" s="460"/>
      <c r="J9" s="604">
        <v>733.77288799999997</v>
      </c>
      <c r="K9" s="461">
        <v>179161.1875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20778.132373883145</v>
      </c>
      <c r="T9" s="473">
        <f t="shared" si="3"/>
        <v>733772.88799999992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733.7728</v>
      </c>
      <c r="AF9" s="560"/>
      <c r="AG9" s="561"/>
      <c r="AH9" s="562"/>
      <c r="AI9" s="590">
        <f t="shared" si="8"/>
        <v>733.77279999999996</v>
      </c>
      <c r="AJ9" s="591">
        <f t="shared" si="9"/>
        <v>733.77279999999996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20151107</v>
      </c>
      <c r="C10" s="457">
        <v>0.375</v>
      </c>
      <c r="D10" s="458">
        <v>1440</v>
      </c>
      <c r="E10" s="456"/>
      <c r="F10" s="603">
        <v>662.34692399999994</v>
      </c>
      <c r="G10" s="603">
        <v>70.104316999999995</v>
      </c>
      <c r="H10" s="456">
        <v>1020.121948</v>
      </c>
      <c r="I10" s="460"/>
      <c r="J10" s="604">
        <v>506.38150000000002</v>
      </c>
      <c r="K10" s="461">
        <v>124087.476563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14339.125921323914</v>
      </c>
      <c r="T10" s="473">
        <f t="shared" si="3"/>
        <v>506381.5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506.3815</v>
      </c>
      <c r="AF10" s="560"/>
      <c r="AG10" s="561"/>
      <c r="AH10" s="562"/>
      <c r="AI10" s="590">
        <f t="shared" si="8"/>
        <v>506.38150000000002</v>
      </c>
      <c r="AJ10" s="591">
        <f t="shared" si="9"/>
        <v>506.38150000000002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20151108</v>
      </c>
      <c r="C11" s="457">
        <v>0.375</v>
      </c>
      <c r="D11" s="458">
        <v>1440</v>
      </c>
      <c r="E11" s="456"/>
      <c r="F11" s="603">
        <v>720.11377000000005</v>
      </c>
      <c r="G11" s="603">
        <v>69.236320000000006</v>
      </c>
      <c r="H11" s="456">
        <v>0.60199599999999998</v>
      </c>
      <c r="I11" s="460"/>
      <c r="J11" s="604">
        <v>472.524719</v>
      </c>
      <c r="K11" s="461">
        <v>114429.203125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13380.408736652502</v>
      </c>
      <c r="T11" s="473">
        <f t="shared" si="3"/>
        <v>472524.71899999998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472.5247</v>
      </c>
      <c r="AF11" s="560"/>
      <c r="AG11" s="561"/>
      <c r="AH11" s="562"/>
      <c r="AI11" s="590">
        <f t="shared" si="8"/>
        <v>472.5247</v>
      </c>
      <c r="AJ11" s="591">
        <f t="shared" si="9"/>
        <v>472.5247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20151109</v>
      </c>
      <c r="C12" s="457">
        <v>0.375</v>
      </c>
      <c r="D12" s="458">
        <v>1440</v>
      </c>
      <c r="E12" s="456"/>
      <c r="F12" s="603">
        <v>716.38275099999998</v>
      </c>
      <c r="G12" s="603">
        <v>70.600464000000002</v>
      </c>
      <c r="H12" s="456">
        <v>0.59637700000000005</v>
      </c>
      <c r="I12" s="460"/>
      <c r="J12" s="604">
        <v>688.67657499999996</v>
      </c>
      <c r="K12" s="461">
        <v>168522.390625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19501.147115348947</v>
      </c>
      <c r="T12" s="473">
        <f t="shared" si="3"/>
        <v>688676.57499999995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688.6765</v>
      </c>
      <c r="AF12" s="560"/>
      <c r="AG12" s="561"/>
      <c r="AH12" s="562"/>
      <c r="AI12" s="590">
        <f t="shared" si="8"/>
        <v>688.67650000000003</v>
      </c>
      <c r="AJ12" s="591">
        <f t="shared" si="9"/>
        <v>688.67650000000003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20151110</v>
      </c>
      <c r="C13" s="457">
        <v>0.375</v>
      </c>
      <c r="D13" s="458">
        <v>1439.8212000000001</v>
      </c>
      <c r="E13" s="456"/>
      <c r="F13" s="603">
        <v>709.89996299999996</v>
      </c>
      <c r="G13" s="603">
        <v>69.018203999999997</v>
      </c>
      <c r="H13" s="456">
        <v>0.59514199999999995</v>
      </c>
      <c r="I13" s="460"/>
      <c r="J13" s="604">
        <v>895.44729600000005</v>
      </c>
      <c r="K13" s="461">
        <v>220735.273438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25356.241358053187</v>
      </c>
      <c r="T13" s="473">
        <f t="shared" si="3"/>
        <v>895447.29600000009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895.4472</v>
      </c>
      <c r="AF13" s="560"/>
      <c r="AG13" s="561"/>
      <c r="AH13" s="562"/>
      <c r="AI13" s="590">
        <f t="shared" si="8"/>
        <v>895.44719999999995</v>
      </c>
      <c r="AJ13" s="591">
        <f t="shared" si="9"/>
        <v>895.44719999999995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20151111</v>
      </c>
      <c r="C14" s="457">
        <v>0.375</v>
      </c>
      <c r="D14" s="458">
        <v>1440</v>
      </c>
      <c r="E14" s="456"/>
      <c r="F14" s="603">
        <v>665.29540999999995</v>
      </c>
      <c r="G14" s="603">
        <v>69.991730000000004</v>
      </c>
      <c r="H14" s="456">
        <v>0.593391</v>
      </c>
      <c r="I14" s="460"/>
      <c r="J14" s="604">
        <v>736.36639400000001</v>
      </c>
      <c r="K14" s="461">
        <v>181284.65625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20851.572278602631</v>
      </c>
      <c r="T14" s="473">
        <f t="shared" si="3"/>
        <v>736366.39399999997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736.3663</v>
      </c>
      <c r="AF14" s="560"/>
      <c r="AG14" s="561"/>
      <c r="AH14" s="562"/>
      <c r="AI14" s="590">
        <f t="shared" si="8"/>
        <v>736.36630000000002</v>
      </c>
      <c r="AJ14" s="591">
        <f t="shared" si="9"/>
        <v>736.36630000000002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20151112</v>
      </c>
      <c r="C15" s="457">
        <v>0.375</v>
      </c>
      <c r="D15" s="458">
        <v>1440</v>
      </c>
      <c r="E15" s="456"/>
      <c r="F15" s="603">
        <v>633.21820100000002</v>
      </c>
      <c r="G15" s="603">
        <v>69.756004000000004</v>
      </c>
      <c r="H15" s="456">
        <v>0.59560400000000002</v>
      </c>
      <c r="I15" s="460"/>
      <c r="J15" s="604">
        <v>800.38659700000005</v>
      </c>
      <c r="K15" s="461">
        <v>195795.078125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22664.422377442577</v>
      </c>
      <c r="T15" s="473">
        <f t="shared" si="3"/>
        <v>800386.59700000007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800.3865</v>
      </c>
      <c r="AF15" s="560"/>
      <c r="AG15" s="561"/>
      <c r="AH15" s="562"/>
      <c r="AI15" s="590">
        <f t="shared" si="8"/>
        <v>800.38649999999996</v>
      </c>
      <c r="AJ15" s="591">
        <f t="shared" si="9"/>
        <v>800.38649999999996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20151113</v>
      </c>
      <c r="C16" s="457">
        <v>0.375</v>
      </c>
      <c r="D16" s="458">
        <v>1440</v>
      </c>
      <c r="E16" s="456"/>
      <c r="F16" s="603">
        <v>607.60913100000005</v>
      </c>
      <c r="G16" s="603">
        <v>69.212624000000005</v>
      </c>
      <c r="H16" s="456">
        <v>0.59400299999999995</v>
      </c>
      <c r="I16" s="460"/>
      <c r="J16" s="604">
        <v>635.57824700000003</v>
      </c>
      <c r="K16" s="461">
        <v>156089.875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17997.570046668989</v>
      </c>
      <c r="T16" s="473">
        <f t="shared" si="3"/>
        <v>635578.24700000009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635.5782</v>
      </c>
      <c r="AF16" s="560"/>
      <c r="AG16" s="561"/>
      <c r="AH16" s="562"/>
      <c r="AI16" s="590">
        <f t="shared" si="8"/>
        <v>635.57820000000004</v>
      </c>
      <c r="AJ16" s="591">
        <f t="shared" si="9"/>
        <v>635.57820000000004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20151114</v>
      </c>
      <c r="C17" s="457">
        <v>0.375</v>
      </c>
      <c r="D17" s="458">
        <v>1440</v>
      </c>
      <c r="E17" s="456"/>
      <c r="F17" s="603">
        <v>600.74841300000003</v>
      </c>
      <c r="G17" s="603">
        <v>68.355346999999995</v>
      </c>
      <c r="H17" s="456">
        <v>0.59304599999999996</v>
      </c>
      <c r="I17" s="460"/>
      <c r="J17" s="604">
        <v>522.71661400000005</v>
      </c>
      <c r="K17" s="461">
        <v>128645.875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14801.684795582121</v>
      </c>
      <c r="T17" s="473">
        <f t="shared" si="3"/>
        <v>522716.61400000006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522.7166</v>
      </c>
      <c r="AF17" s="560"/>
      <c r="AG17" s="561"/>
      <c r="AH17" s="562"/>
      <c r="AI17" s="590">
        <f t="shared" si="8"/>
        <v>522.71659999999997</v>
      </c>
      <c r="AJ17" s="591">
        <f t="shared" si="9"/>
        <v>522.71659999999997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20151115</v>
      </c>
      <c r="C18" s="457">
        <v>0.375</v>
      </c>
      <c r="D18" s="458">
        <v>1440</v>
      </c>
      <c r="E18" s="456"/>
      <c r="F18" s="603">
        <v>667.63439900000003</v>
      </c>
      <c r="G18" s="603">
        <v>69.635979000000006</v>
      </c>
      <c r="H18" s="456">
        <v>1019.9245</v>
      </c>
      <c r="I18" s="460"/>
      <c r="J18" s="604">
        <v>530.93347200000005</v>
      </c>
      <c r="K18" s="461">
        <v>130242.148438</v>
      </c>
      <c r="L18" s="462">
        <v>0</v>
      </c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15034.360281435451</v>
      </c>
      <c r="T18" s="473">
        <f t="shared" si="3"/>
        <v>530933.47200000007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>530.9334</v>
      </c>
      <c r="AF18" s="560"/>
      <c r="AG18" s="561"/>
      <c r="AH18" s="562"/>
      <c r="AI18" s="590">
        <f t="shared" si="8"/>
        <v>530.93340000000001</v>
      </c>
      <c r="AJ18" s="591">
        <f t="shared" si="9"/>
        <v>530.93340000000001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20151116</v>
      </c>
      <c r="C19" s="457">
        <v>0.375</v>
      </c>
      <c r="D19" s="458">
        <v>1440</v>
      </c>
      <c r="E19" s="456"/>
      <c r="F19" s="603">
        <v>747.55718999999999</v>
      </c>
      <c r="G19" s="603">
        <v>70.674530000000004</v>
      </c>
      <c r="H19" s="456">
        <v>1023.721619</v>
      </c>
      <c r="I19" s="460"/>
      <c r="J19" s="604">
        <v>566.94805899999994</v>
      </c>
      <c r="K19" s="461">
        <v>139545.125</v>
      </c>
      <c r="L19" s="462">
        <v>0</v>
      </c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16054.179721911602</v>
      </c>
      <c r="T19" s="473">
        <f t="shared" si="3"/>
        <v>566948.05899999989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>566.9480</v>
      </c>
      <c r="AF19" s="560"/>
      <c r="AG19" s="561"/>
      <c r="AH19" s="562"/>
      <c r="AI19" s="590">
        <f t="shared" si="8"/>
        <v>566.94799999999998</v>
      </c>
      <c r="AJ19" s="591">
        <f t="shared" si="9"/>
        <v>566.94799999999998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20151117</v>
      </c>
      <c r="C20" s="457">
        <v>0.375</v>
      </c>
      <c r="D20" s="458">
        <v>1440</v>
      </c>
      <c r="E20" s="456"/>
      <c r="F20" s="603">
        <v>724.79431199999999</v>
      </c>
      <c r="G20" s="603">
        <v>69.620636000000005</v>
      </c>
      <c r="H20" s="456">
        <v>1029.4415280000001</v>
      </c>
      <c r="I20" s="460"/>
      <c r="J20" s="604">
        <v>685.30609100000004</v>
      </c>
      <c r="K20" s="461">
        <v>169530.9375</v>
      </c>
      <c r="L20" s="462">
        <v>0</v>
      </c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19405.70564584067</v>
      </c>
      <c r="T20" s="473">
        <f t="shared" si="3"/>
        <v>685306.09100000001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>685.3060</v>
      </c>
      <c r="AF20" s="560"/>
      <c r="AG20" s="561"/>
      <c r="AH20" s="562"/>
      <c r="AI20" s="590">
        <f t="shared" si="8"/>
        <v>685.30600000000004</v>
      </c>
      <c r="AJ20" s="591">
        <f t="shared" si="9"/>
        <v>685.30600000000004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20151118</v>
      </c>
      <c r="C21" s="457">
        <v>0.375</v>
      </c>
      <c r="D21" s="458">
        <v>1440</v>
      </c>
      <c r="E21" s="456"/>
      <c r="F21" s="603">
        <v>687.20184300000005</v>
      </c>
      <c r="G21" s="603">
        <v>69.715926999999994</v>
      </c>
      <c r="H21" s="456">
        <v>1028.2626949999999</v>
      </c>
      <c r="I21" s="460"/>
      <c r="J21" s="604">
        <v>730.89025900000001</v>
      </c>
      <c r="K21" s="461">
        <v>180716.84375</v>
      </c>
      <c r="L21" s="462">
        <v>0</v>
      </c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20696.50541828651</v>
      </c>
      <c r="T21" s="473">
        <f t="shared" si="3"/>
        <v>730890.25899999996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>730.8902</v>
      </c>
      <c r="AF21" s="560"/>
      <c r="AG21" s="561"/>
      <c r="AH21" s="562"/>
      <c r="AI21" s="590">
        <f t="shared" si="8"/>
        <v>730.89020000000005</v>
      </c>
      <c r="AJ21" s="591">
        <f t="shared" si="9"/>
        <v>730.89020000000005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20151119</v>
      </c>
      <c r="C22" s="457">
        <v>0.375</v>
      </c>
      <c r="D22" s="458">
        <v>1440</v>
      </c>
      <c r="E22" s="456"/>
      <c r="F22" s="603">
        <v>683.93542500000001</v>
      </c>
      <c r="G22" s="603">
        <v>69.629517000000007</v>
      </c>
      <c r="H22" s="456">
        <v>1026.821655</v>
      </c>
      <c r="I22" s="460"/>
      <c r="J22" s="604">
        <v>589.80895999999996</v>
      </c>
      <c r="K22" s="461">
        <v>145856.578125</v>
      </c>
      <c r="L22" s="462">
        <v>0</v>
      </c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16701.528288385536</v>
      </c>
      <c r="T22" s="473">
        <f t="shared" si="3"/>
        <v>589808.96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>589.8089</v>
      </c>
      <c r="AF22" s="560"/>
      <c r="AG22" s="561"/>
      <c r="AH22" s="562"/>
      <c r="AI22" s="590">
        <f t="shared" si="8"/>
        <v>589.80889999999999</v>
      </c>
      <c r="AJ22" s="591">
        <f t="shared" si="9"/>
        <v>589.80889999999999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20151120</v>
      </c>
      <c r="C23" s="457">
        <v>0.375</v>
      </c>
      <c r="D23" s="458">
        <v>1440</v>
      </c>
      <c r="E23" s="456"/>
      <c r="F23" s="603">
        <v>702.52874799999995</v>
      </c>
      <c r="G23" s="603">
        <v>69.831397999999993</v>
      </c>
      <c r="H23" s="456">
        <v>1038.099487</v>
      </c>
      <c r="I23" s="460"/>
      <c r="J23" s="604">
        <v>634.35546899999997</v>
      </c>
      <c r="K23" s="461">
        <v>158094.34375</v>
      </c>
      <c r="L23" s="462">
        <v>0</v>
      </c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17962.944832841422</v>
      </c>
      <c r="T23" s="473">
        <f t="shared" si="3"/>
        <v>634355.46899999992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>634.3554</v>
      </c>
      <c r="AF23" s="560"/>
      <c r="AG23" s="561"/>
      <c r="AH23" s="562"/>
      <c r="AI23" s="590">
        <f t="shared" si="8"/>
        <v>634.35540000000003</v>
      </c>
      <c r="AJ23" s="591">
        <f t="shared" si="9"/>
        <v>634.35540000000003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20151121</v>
      </c>
      <c r="C24" s="457">
        <v>0.375</v>
      </c>
      <c r="D24" s="458">
        <v>1440</v>
      </c>
      <c r="E24" s="456"/>
      <c r="F24" s="603">
        <v>727.82086200000003</v>
      </c>
      <c r="G24" s="603">
        <v>69.571586999999994</v>
      </c>
      <c r="H24" s="456">
        <v>1033.4902340000001</v>
      </c>
      <c r="I24" s="460"/>
      <c r="J24" s="604">
        <v>547.43908699999997</v>
      </c>
      <c r="K24" s="461">
        <v>136151.015625</v>
      </c>
      <c r="L24" s="462">
        <v>0</v>
      </c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15501.747205906213</v>
      </c>
      <c r="T24" s="473">
        <f t="shared" si="3"/>
        <v>547439.08699999994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>547.4390</v>
      </c>
      <c r="AF24" s="560"/>
      <c r="AG24" s="561"/>
      <c r="AH24" s="562"/>
      <c r="AI24" s="590">
        <f t="shared" si="8"/>
        <v>547.43899999999996</v>
      </c>
      <c r="AJ24" s="591">
        <f t="shared" si="9"/>
        <v>547.43899999999996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377989.63309015764</v>
      </c>
      <c r="T36" s="494">
        <f>SUM(T4:T34)</f>
        <v>13348579.155999998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21</v>
      </c>
      <c r="E37" s="488" t="s">
        <v>168</v>
      </c>
      <c r="F37" s="613">
        <f>MAX(F4:F34)</f>
        <v>747.55718999999999</v>
      </c>
      <c r="G37" s="613">
        <f>MAX(G4:G34)</f>
        <v>70.674530000000004</v>
      </c>
      <c r="I37" s="488" t="s">
        <v>169</v>
      </c>
      <c r="J37" s="614">
        <f>SUM(J5:J34)</f>
        <v>12911.418054000002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13348.578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686.86501157142857</v>
      </c>
      <c r="G38" s="615">
        <f>AVERAGE(G4:G34)</f>
        <v>69.853419952380946</v>
      </c>
      <c r="I38" s="488" t="s">
        <v>171</v>
      </c>
      <c r="J38" s="486">
        <f>J37/35.31467</f>
        <v>365.61061037806672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21</v>
      </c>
      <c r="AH38" s="540"/>
      <c r="AI38" s="540"/>
      <c r="AJ38" s="594">
        <f>AJ37/SUM(AI5:AI34)</f>
        <v>1.033858491549444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600.74841300000003</v>
      </c>
      <c r="G39" s="616">
        <f>MIN(G4:G34)</f>
        <v>68.355346999999995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755.55151272857154</v>
      </c>
      <c r="G44" s="617">
        <f>G38*(1+$F$43)</f>
        <v>76.838761947619048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618.17851041428571</v>
      </c>
      <c r="G45" s="617">
        <f>G38*(1-$F$43)</f>
        <v>62.868077957142852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11</v>
      </c>
      <c r="E3" s="447">
        <v>1</v>
      </c>
      <c r="F3" s="450">
        <v>142485</v>
      </c>
      <c r="G3" s="447">
        <v>0</v>
      </c>
      <c r="H3" s="450">
        <v>1462526</v>
      </c>
      <c r="I3" s="447">
        <v>0</v>
      </c>
      <c r="J3" s="447">
        <v>0</v>
      </c>
      <c r="K3" s="447">
        <v>0</v>
      </c>
      <c r="L3" s="450">
        <v>85.667599999999993</v>
      </c>
      <c r="M3" s="450">
        <v>20.88</v>
      </c>
      <c r="N3" s="451">
        <v>0</v>
      </c>
      <c r="O3" s="517">
        <v>6195</v>
      </c>
      <c r="P3" s="518">
        <f>F4-F3</f>
        <v>6195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6195</v>
      </c>
      <c r="W3" s="520">
        <f>V3*35.31467</f>
        <v>218774.38065000001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142485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142485</v>
      </c>
      <c r="AJ3" s="555">
        <f>(AI3-AH3)</f>
        <v>-506922</v>
      </c>
      <c r="AK3" s="540"/>
      <c r="AL3" s="556">
        <f>AH4-AH3</f>
        <v>7964</v>
      </c>
      <c r="AM3" s="557">
        <f>AI4-AI3</f>
        <v>6195</v>
      </c>
      <c r="AN3" s="558">
        <f>(AM3-AL3)</f>
        <v>-1769</v>
      </c>
      <c r="AO3" s="559">
        <f t="shared" ref="AO3:AO33" si="1">IFERROR(AN3/AM3,"")</f>
        <v>-0.28555286521388218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11</v>
      </c>
      <c r="E4" s="456">
        <v>2</v>
      </c>
      <c r="F4" s="459">
        <v>148680</v>
      </c>
      <c r="G4" s="456">
        <v>0</v>
      </c>
      <c r="H4" s="459">
        <v>1463777</v>
      </c>
      <c r="I4" s="456">
        <v>0</v>
      </c>
      <c r="J4" s="456">
        <v>0</v>
      </c>
      <c r="K4" s="456">
        <v>0</v>
      </c>
      <c r="L4" s="459">
        <v>86.028099999999995</v>
      </c>
      <c r="M4" s="459">
        <v>20.9</v>
      </c>
      <c r="N4" s="460">
        <v>0</v>
      </c>
      <c r="O4" s="524">
        <v>6252</v>
      </c>
      <c r="P4" s="518">
        <f t="shared" ref="P4:P33" si="2">F5-F4</f>
        <v>6252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6252</v>
      </c>
      <c r="W4" s="525">
        <f>V4*35.31467</f>
        <v>220787.31683999998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148680</v>
      </c>
      <c r="AF4" s="560">
        <v>177</v>
      </c>
      <c r="AG4" s="561">
        <v>2</v>
      </c>
      <c r="AH4" s="562">
        <v>657371</v>
      </c>
      <c r="AI4" s="563">
        <f t="shared" si="0"/>
        <v>148680</v>
      </c>
      <c r="AJ4" s="564">
        <f t="shared" ref="AJ4:AJ34" si="6">(AI4-AH4)</f>
        <v>-508691</v>
      </c>
      <c r="AK4" s="540"/>
      <c r="AL4" s="556">
        <f t="shared" ref="AL4:AM33" si="7">AH5-AH4</f>
        <v>7445</v>
      </c>
      <c r="AM4" s="565">
        <f t="shared" si="7"/>
        <v>6252</v>
      </c>
      <c r="AN4" s="566">
        <f t="shared" ref="AN4:AN33" si="8">(AM4-AL4)</f>
        <v>-1193</v>
      </c>
      <c r="AO4" s="567">
        <f t="shared" si="1"/>
        <v>-0.19081893793985924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11</v>
      </c>
      <c r="E5" s="456">
        <v>3</v>
      </c>
      <c r="F5" s="459">
        <v>154932</v>
      </c>
      <c r="G5" s="456">
        <v>0</v>
      </c>
      <c r="H5" s="459">
        <v>1465027</v>
      </c>
      <c r="I5" s="456">
        <v>0</v>
      </c>
      <c r="J5" s="456">
        <v>0</v>
      </c>
      <c r="K5" s="456">
        <v>0</v>
      </c>
      <c r="L5" s="459">
        <v>86.3887</v>
      </c>
      <c r="M5" s="459">
        <v>20.92</v>
      </c>
      <c r="N5" s="460">
        <v>0</v>
      </c>
      <c r="O5" s="524">
        <v>6853</v>
      </c>
      <c r="P5" s="518">
        <f t="shared" si="2"/>
        <v>6853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6853</v>
      </c>
      <c r="W5" s="525">
        <f t="shared" ref="W5:W33" si="10">V5*35.31467</f>
        <v>242011.43351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154932</v>
      </c>
      <c r="AF5" s="560">
        <v>177</v>
      </c>
      <c r="AG5" s="561">
        <v>3</v>
      </c>
      <c r="AH5" s="562">
        <v>664816</v>
      </c>
      <c r="AI5" s="563">
        <f t="shared" si="0"/>
        <v>154932</v>
      </c>
      <c r="AJ5" s="564">
        <f t="shared" si="6"/>
        <v>-509884</v>
      </c>
      <c r="AK5" s="540"/>
      <c r="AL5" s="556">
        <f t="shared" si="7"/>
        <v>8859</v>
      </c>
      <c r="AM5" s="565">
        <f t="shared" si="7"/>
        <v>6853</v>
      </c>
      <c r="AN5" s="566">
        <f t="shared" si="8"/>
        <v>-2006</v>
      </c>
      <c r="AO5" s="567">
        <f t="shared" si="1"/>
        <v>-0.29271851743761856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11</v>
      </c>
      <c r="E6" s="456">
        <v>4</v>
      </c>
      <c r="F6" s="459">
        <v>161785</v>
      </c>
      <c r="G6" s="456">
        <v>0</v>
      </c>
      <c r="H6" s="459">
        <v>1466278</v>
      </c>
      <c r="I6" s="456">
        <v>0</v>
      </c>
      <c r="J6" s="456">
        <v>0</v>
      </c>
      <c r="K6" s="456">
        <v>0</v>
      </c>
      <c r="L6" s="459">
        <v>86.749200000000002</v>
      </c>
      <c r="M6" s="459">
        <v>20.94</v>
      </c>
      <c r="N6" s="460">
        <v>0</v>
      </c>
      <c r="O6" s="524">
        <v>6791</v>
      </c>
      <c r="P6" s="518">
        <f t="shared" si="2"/>
        <v>6791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6791</v>
      </c>
      <c r="W6" s="525">
        <f t="shared" si="10"/>
        <v>239821.92397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161785</v>
      </c>
      <c r="AF6" s="560">
        <v>177</v>
      </c>
      <c r="AG6" s="561">
        <v>4</v>
      </c>
      <c r="AH6" s="562">
        <v>673675</v>
      </c>
      <c r="AI6" s="563">
        <f t="shared" si="0"/>
        <v>161785</v>
      </c>
      <c r="AJ6" s="564">
        <f t="shared" si="6"/>
        <v>-511890</v>
      </c>
      <c r="AK6" s="540"/>
      <c r="AL6" s="556">
        <f t="shared" si="7"/>
        <v>9357</v>
      </c>
      <c r="AM6" s="565">
        <f t="shared" si="7"/>
        <v>6791</v>
      </c>
      <c r="AN6" s="566">
        <f t="shared" si="8"/>
        <v>-2566</v>
      </c>
      <c r="AO6" s="567">
        <f t="shared" si="1"/>
        <v>-0.37785304078927995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11</v>
      </c>
      <c r="E7" s="456">
        <v>5</v>
      </c>
      <c r="F7" s="459">
        <v>168576</v>
      </c>
      <c r="G7" s="456">
        <v>0</v>
      </c>
      <c r="H7" s="459">
        <v>1467528</v>
      </c>
      <c r="I7" s="456">
        <v>0</v>
      </c>
      <c r="J7" s="456">
        <v>0</v>
      </c>
      <c r="K7" s="456">
        <v>0</v>
      </c>
      <c r="L7" s="459">
        <v>87.109800000000007</v>
      </c>
      <c r="M7" s="459">
        <v>20.96</v>
      </c>
      <c r="N7" s="460">
        <v>0</v>
      </c>
      <c r="O7" s="524">
        <v>6698</v>
      </c>
      <c r="P7" s="518">
        <f t="shared" si="2"/>
        <v>6698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6698</v>
      </c>
      <c r="W7" s="525">
        <f t="shared" si="10"/>
        <v>236537.65966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168576</v>
      </c>
      <c r="AF7" s="560">
        <v>177</v>
      </c>
      <c r="AG7" s="561">
        <v>5</v>
      </c>
      <c r="AH7" s="562">
        <v>683032</v>
      </c>
      <c r="AI7" s="563">
        <f t="shared" si="0"/>
        <v>168576</v>
      </c>
      <c r="AJ7" s="564">
        <f t="shared" si="6"/>
        <v>-514456</v>
      </c>
      <c r="AK7" s="540"/>
      <c r="AL7" s="556">
        <f t="shared" si="7"/>
        <v>10475</v>
      </c>
      <c r="AM7" s="565">
        <f t="shared" si="7"/>
        <v>6698</v>
      </c>
      <c r="AN7" s="566">
        <f t="shared" si="8"/>
        <v>-3777</v>
      </c>
      <c r="AO7" s="567">
        <f t="shared" si="1"/>
        <v>-0.56389967154374443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11</v>
      </c>
      <c r="E8" s="456">
        <v>6</v>
      </c>
      <c r="F8" s="459">
        <v>175274</v>
      </c>
      <c r="G8" s="456">
        <v>0</v>
      </c>
      <c r="H8" s="459">
        <v>1468779</v>
      </c>
      <c r="I8" s="456">
        <v>0</v>
      </c>
      <c r="J8" s="456">
        <v>0</v>
      </c>
      <c r="K8" s="456">
        <v>0</v>
      </c>
      <c r="L8" s="459">
        <v>87.470399999999998</v>
      </c>
      <c r="M8" s="459">
        <v>20.98</v>
      </c>
      <c r="N8" s="460">
        <v>0</v>
      </c>
      <c r="O8" s="524">
        <v>7420</v>
      </c>
      <c r="P8" s="518">
        <f t="shared" si="2"/>
        <v>7420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7420</v>
      </c>
      <c r="W8" s="525">
        <f t="shared" si="10"/>
        <v>262034.85139999999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175274</v>
      </c>
      <c r="AF8" s="560">
        <v>177</v>
      </c>
      <c r="AG8" s="561">
        <v>6</v>
      </c>
      <c r="AH8" s="562">
        <v>693507</v>
      </c>
      <c r="AI8" s="563">
        <f t="shared" si="0"/>
        <v>175274</v>
      </c>
      <c r="AJ8" s="564">
        <f t="shared" si="6"/>
        <v>-518233</v>
      </c>
      <c r="AK8" s="540"/>
      <c r="AL8" s="556">
        <f t="shared" si="7"/>
        <v>9024</v>
      </c>
      <c r="AM8" s="565">
        <f t="shared" si="7"/>
        <v>7420</v>
      </c>
      <c r="AN8" s="566">
        <f t="shared" si="8"/>
        <v>-1604</v>
      </c>
      <c r="AO8" s="567">
        <f t="shared" si="1"/>
        <v>-0.21617250673854446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11</v>
      </c>
      <c r="E9" s="456">
        <v>7</v>
      </c>
      <c r="F9" s="459">
        <v>182694</v>
      </c>
      <c r="G9" s="456">
        <v>0</v>
      </c>
      <c r="H9" s="459">
        <v>1470029</v>
      </c>
      <c r="I9" s="456">
        <v>0</v>
      </c>
      <c r="J9" s="456">
        <v>0</v>
      </c>
      <c r="K9" s="456">
        <v>0</v>
      </c>
      <c r="L9" s="459">
        <v>87.8309</v>
      </c>
      <c r="M9" s="459">
        <v>21</v>
      </c>
      <c r="N9" s="460">
        <v>0</v>
      </c>
      <c r="O9" s="524">
        <v>7463</v>
      </c>
      <c r="P9" s="518">
        <f t="shared" si="2"/>
        <v>7463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7463</v>
      </c>
      <c r="W9" s="525">
        <f t="shared" si="10"/>
        <v>263553.38221000001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182694</v>
      </c>
      <c r="AF9" s="560">
        <v>177</v>
      </c>
      <c r="AG9" s="561">
        <v>7</v>
      </c>
      <c r="AH9" s="562">
        <v>702531</v>
      </c>
      <c r="AI9" s="563">
        <f t="shared" si="0"/>
        <v>182694</v>
      </c>
      <c r="AJ9" s="564">
        <f t="shared" si="6"/>
        <v>-519837</v>
      </c>
      <c r="AK9" s="540"/>
      <c r="AL9" s="556">
        <f t="shared" si="7"/>
        <v>9055</v>
      </c>
      <c r="AM9" s="565">
        <f t="shared" si="7"/>
        <v>7463</v>
      </c>
      <c r="AN9" s="566">
        <f t="shared" si="8"/>
        <v>-1592</v>
      </c>
      <c r="AO9" s="567">
        <f t="shared" si="1"/>
        <v>-0.2133190406002948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11</v>
      </c>
      <c r="E10" s="456">
        <v>8</v>
      </c>
      <c r="F10" s="459">
        <v>190157</v>
      </c>
      <c r="G10" s="456">
        <v>0</v>
      </c>
      <c r="H10" s="459">
        <v>1471280</v>
      </c>
      <c r="I10" s="456">
        <v>0</v>
      </c>
      <c r="J10" s="456">
        <v>0</v>
      </c>
      <c r="K10" s="456">
        <v>0</v>
      </c>
      <c r="L10" s="459">
        <v>88.191500000000005</v>
      </c>
      <c r="M10" s="459">
        <v>21.02</v>
      </c>
      <c r="N10" s="460">
        <v>0</v>
      </c>
      <c r="O10" s="524">
        <v>7588</v>
      </c>
      <c r="P10" s="518">
        <f t="shared" si="2"/>
        <v>7588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7588</v>
      </c>
      <c r="W10" s="525">
        <f t="shared" si="10"/>
        <v>267967.71596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190157</v>
      </c>
      <c r="AF10" s="560">
        <v>177</v>
      </c>
      <c r="AG10" s="561">
        <v>8</v>
      </c>
      <c r="AH10" s="562">
        <v>711586</v>
      </c>
      <c r="AI10" s="563">
        <f t="shared" si="0"/>
        <v>190157</v>
      </c>
      <c r="AJ10" s="564">
        <f t="shared" si="6"/>
        <v>-521429</v>
      </c>
      <c r="AK10" s="540"/>
      <c r="AL10" s="556">
        <f t="shared" si="7"/>
        <v>7997</v>
      </c>
      <c r="AM10" s="565">
        <f t="shared" si="7"/>
        <v>7588</v>
      </c>
      <c r="AN10" s="566">
        <f t="shared" si="8"/>
        <v>-409</v>
      </c>
      <c r="AO10" s="567">
        <f t="shared" si="1"/>
        <v>-5.3900896151818659E-2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11</v>
      </c>
      <c r="E11" s="456">
        <v>9</v>
      </c>
      <c r="F11" s="459">
        <v>197745</v>
      </c>
      <c r="G11" s="456">
        <v>0</v>
      </c>
      <c r="H11" s="459">
        <v>1472530</v>
      </c>
      <c r="I11" s="456">
        <v>0</v>
      </c>
      <c r="J11" s="456">
        <v>0</v>
      </c>
      <c r="K11" s="456">
        <v>0</v>
      </c>
      <c r="L11" s="459">
        <v>88.552000000000007</v>
      </c>
      <c r="M11" s="459">
        <v>21.04</v>
      </c>
      <c r="N11" s="460">
        <v>0</v>
      </c>
      <c r="O11" s="524">
        <v>6777</v>
      </c>
      <c r="P11" s="518">
        <f t="shared" si="2"/>
        <v>6777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6777</v>
      </c>
      <c r="W11" s="527">
        <f t="shared" si="10"/>
        <v>239327.51858999999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197745</v>
      </c>
      <c r="AF11" s="560">
        <v>177</v>
      </c>
      <c r="AG11" s="561">
        <v>9</v>
      </c>
      <c r="AH11" s="562">
        <v>719583</v>
      </c>
      <c r="AI11" s="563">
        <f t="shared" si="0"/>
        <v>197745</v>
      </c>
      <c r="AJ11" s="564">
        <f t="shared" si="6"/>
        <v>-521838</v>
      </c>
      <c r="AK11" s="540"/>
      <c r="AL11" s="556">
        <f t="shared" si="7"/>
        <v>7434</v>
      </c>
      <c r="AM11" s="565">
        <f t="shared" si="7"/>
        <v>6777</v>
      </c>
      <c r="AN11" s="566">
        <f t="shared" si="8"/>
        <v>-657</v>
      </c>
      <c r="AO11" s="567">
        <f t="shared" si="1"/>
        <v>-9.6945551128818058E-2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11</v>
      </c>
      <c r="E12" s="456">
        <v>10</v>
      </c>
      <c r="F12" s="459">
        <v>204522</v>
      </c>
      <c r="G12" s="456">
        <v>0</v>
      </c>
      <c r="H12" s="459">
        <v>1473781</v>
      </c>
      <c r="I12" s="456">
        <v>0</v>
      </c>
      <c r="J12" s="456">
        <v>0</v>
      </c>
      <c r="K12" s="456">
        <v>0</v>
      </c>
      <c r="L12" s="459">
        <v>88.912599999999998</v>
      </c>
      <c r="M12" s="459">
        <v>21.06</v>
      </c>
      <c r="N12" s="460">
        <v>0</v>
      </c>
      <c r="O12" s="524">
        <v>8711</v>
      </c>
      <c r="P12" s="518">
        <f t="shared" si="2"/>
        <v>8711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8711</v>
      </c>
      <c r="W12" s="527">
        <f t="shared" si="10"/>
        <v>307626.09036999999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204522</v>
      </c>
      <c r="AF12" s="560">
        <v>177</v>
      </c>
      <c r="AG12" s="561">
        <v>10</v>
      </c>
      <c r="AH12" s="562">
        <v>727017</v>
      </c>
      <c r="AI12" s="563">
        <f t="shared" si="0"/>
        <v>204522</v>
      </c>
      <c r="AJ12" s="564">
        <f t="shared" si="6"/>
        <v>-522495</v>
      </c>
      <c r="AK12" s="540"/>
      <c r="AL12" s="556">
        <f t="shared" si="7"/>
        <v>8459</v>
      </c>
      <c r="AM12" s="565">
        <f t="shared" si="7"/>
        <v>8711</v>
      </c>
      <c r="AN12" s="566">
        <f t="shared" si="8"/>
        <v>252</v>
      </c>
      <c r="AO12" s="567">
        <f t="shared" si="1"/>
        <v>2.8928940420158419E-2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11</v>
      </c>
      <c r="E13" s="456">
        <v>11</v>
      </c>
      <c r="F13" s="459">
        <v>213233</v>
      </c>
      <c r="G13" s="456">
        <v>0</v>
      </c>
      <c r="H13" s="459">
        <v>1475031</v>
      </c>
      <c r="I13" s="456">
        <v>0</v>
      </c>
      <c r="J13" s="456">
        <v>0</v>
      </c>
      <c r="K13" s="456">
        <v>0</v>
      </c>
      <c r="L13" s="459">
        <v>89.273099999999999</v>
      </c>
      <c r="M13" s="459">
        <v>21.08</v>
      </c>
      <c r="N13" s="460">
        <v>0</v>
      </c>
      <c r="O13" s="524">
        <v>8276</v>
      </c>
      <c r="P13" s="518">
        <f t="shared" si="2"/>
        <v>8276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8276</v>
      </c>
      <c r="W13" s="527">
        <f t="shared" si="10"/>
        <v>292264.20892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213233</v>
      </c>
      <c r="AF13" s="560">
        <v>177</v>
      </c>
      <c r="AG13" s="561">
        <v>11</v>
      </c>
      <c r="AH13" s="562">
        <v>735476</v>
      </c>
      <c r="AI13" s="563">
        <f t="shared" si="0"/>
        <v>213233</v>
      </c>
      <c r="AJ13" s="564">
        <f t="shared" si="6"/>
        <v>-522243</v>
      </c>
      <c r="AK13" s="540"/>
      <c r="AL13" s="556">
        <f t="shared" si="7"/>
        <v>7783</v>
      </c>
      <c r="AM13" s="565">
        <f t="shared" si="7"/>
        <v>8276</v>
      </c>
      <c r="AN13" s="566">
        <f t="shared" si="8"/>
        <v>493</v>
      </c>
      <c r="AO13" s="567">
        <f t="shared" si="1"/>
        <v>5.9569840502658289E-2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11</v>
      </c>
      <c r="E14" s="456">
        <v>12</v>
      </c>
      <c r="F14" s="459">
        <v>221509</v>
      </c>
      <c r="G14" s="456">
        <v>0</v>
      </c>
      <c r="H14" s="459">
        <v>1476282</v>
      </c>
      <c r="I14" s="456">
        <v>0</v>
      </c>
      <c r="J14" s="456">
        <v>0</v>
      </c>
      <c r="K14" s="456">
        <v>0</v>
      </c>
      <c r="L14" s="459">
        <v>89.633700000000005</v>
      </c>
      <c r="M14" s="459">
        <v>21.1</v>
      </c>
      <c r="N14" s="460">
        <v>0</v>
      </c>
      <c r="O14" s="524">
        <v>7515</v>
      </c>
      <c r="P14" s="518">
        <f t="shared" si="2"/>
        <v>7515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7515</v>
      </c>
      <c r="W14" s="527">
        <f t="shared" si="10"/>
        <v>265389.74504999997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221509</v>
      </c>
      <c r="AF14" s="560">
        <v>177</v>
      </c>
      <c r="AG14" s="561">
        <v>12</v>
      </c>
      <c r="AH14" s="562">
        <v>743259</v>
      </c>
      <c r="AI14" s="563">
        <f t="shared" si="0"/>
        <v>221509</v>
      </c>
      <c r="AJ14" s="564">
        <f t="shared" si="6"/>
        <v>-521750</v>
      </c>
      <c r="AK14" s="540"/>
      <c r="AL14" s="556">
        <f t="shared" si="7"/>
        <v>9808</v>
      </c>
      <c r="AM14" s="565">
        <f t="shared" si="7"/>
        <v>7515</v>
      </c>
      <c r="AN14" s="566">
        <f t="shared" si="8"/>
        <v>-2293</v>
      </c>
      <c r="AO14" s="567">
        <f t="shared" si="1"/>
        <v>-0.30512308715901532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11</v>
      </c>
      <c r="E15" s="456">
        <v>13</v>
      </c>
      <c r="F15" s="459">
        <v>229024</v>
      </c>
      <c r="G15" s="456">
        <v>0</v>
      </c>
      <c r="H15" s="459">
        <v>1477532</v>
      </c>
      <c r="I15" s="456">
        <v>0</v>
      </c>
      <c r="J15" s="456">
        <v>0</v>
      </c>
      <c r="K15" s="456">
        <v>0</v>
      </c>
      <c r="L15" s="459">
        <v>89.994200000000006</v>
      </c>
      <c r="M15" s="459">
        <v>21.12</v>
      </c>
      <c r="N15" s="460">
        <v>0</v>
      </c>
      <c r="O15" s="524">
        <v>7846</v>
      </c>
      <c r="P15" s="518">
        <f t="shared" si="2"/>
        <v>7846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7846</v>
      </c>
      <c r="W15" s="527">
        <f t="shared" si="10"/>
        <v>277078.90081999998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229024</v>
      </c>
      <c r="AF15" s="560">
        <v>177</v>
      </c>
      <c r="AG15" s="561">
        <v>13</v>
      </c>
      <c r="AH15" s="562">
        <v>753067</v>
      </c>
      <c r="AI15" s="563">
        <f t="shared" si="0"/>
        <v>229024</v>
      </c>
      <c r="AJ15" s="564">
        <f t="shared" si="6"/>
        <v>-524043</v>
      </c>
      <c r="AK15" s="540"/>
      <c r="AL15" s="556">
        <f t="shared" si="7"/>
        <v>8381</v>
      </c>
      <c r="AM15" s="565">
        <f t="shared" si="7"/>
        <v>7846</v>
      </c>
      <c r="AN15" s="566">
        <f t="shared" si="8"/>
        <v>-535</v>
      </c>
      <c r="AO15" s="567">
        <f t="shared" si="1"/>
        <v>-6.8187611521794547E-2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11</v>
      </c>
      <c r="E16" s="456">
        <v>14</v>
      </c>
      <c r="F16" s="459">
        <v>236870</v>
      </c>
      <c r="G16" s="456">
        <v>0</v>
      </c>
      <c r="H16" s="459">
        <v>1478783</v>
      </c>
      <c r="I16" s="456">
        <v>0</v>
      </c>
      <c r="J16" s="456">
        <v>0</v>
      </c>
      <c r="K16" s="456">
        <v>0</v>
      </c>
      <c r="L16" s="459">
        <v>90.354799999999997</v>
      </c>
      <c r="M16" s="459">
        <v>21.14</v>
      </c>
      <c r="N16" s="460">
        <v>0</v>
      </c>
      <c r="O16" s="524">
        <v>4860</v>
      </c>
      <c r="P16" s="518">
        <f t="shared" si="2"/>
        <v>4860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4860</v>
      </c>
      <c r="W16" s="527">
        <f t="shared" si="10"/>
        <v>171629.29620000001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236870</v>
      </c>
      <c r="AF16" s="560">
        <v>177</v>
      </c>
      <c r="AG16" s="561">
        <v>14</v>
      </c>
      <c r="AH16" s="562">
        <v>761448</v>
      </c>
      <c r="AI16" s="563">
        <f t="shared" si="0"/>
        <v>236870</v>
      </c>
      <c r="AJ16" s="564">
        <f t="shared" si="6"/>
        <v>-524578</v>
      </c>
      <c r="AK16" s="540"/>
      <c r="AL16" s="556">
        <f t="shared" si="7"/>
        <v>8817</v>
      </c>
      <c r="AM16" s="565">
        <f t="shared" si="7"/>
        <v>4860</v>
      </c>
      <c r="AN16" s="566">
        <f t="shared" si="8"/>
        <v>-3957</v>
      </c>
      <c r="AO16" s="567">
        <f t="shared" si="1"/>
        <v>-0.81419753086419755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11</v>
      </c>
      <c r="E17" s="456">
        <v>15</v>
      </c>
      <c r="F17" s="459">
        <v>241730</v>
      </c>
      <c r="G17" s="456">
        <v>0</v>
      </c>
      <c r="H17" s="459">
        <v>1480033</v>
      </c>
      <c r="I17" s="456">
        <v>0</v>
      </c>
      <c r="J17" s="456">
        <v>0</v>
      </c>
      <c r="K17" s="456">
        <v>0</v>
      </c>
      <c r="L17" s="459">
        <v>90.715299999999999</v>
      </c>
      <c r="M17" s="459">
        <v>21.16</v>
      </c>
      <c r="N17" s="460">
        <v>0</v>
      </c>
      <c r="O17" s="524">
        <v>5059</v>
      </c>
      <c r="P17" s="518">
        <f t="shared" si="2"/>
        <v>5059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5059</v>
      </c>
      <c r="W17" s="527">
        <f t="shared" si="10"/>
        <v>178656.91553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241730</v>
      </c>
      <c r="AF17" s="560">
        <v>177</v>
      </c>
      <c r="AG17" s="561">
        <v>15</v>
      </c>
      <c r="AH17" s="562">
        <v>770265</v>
      </c>
      <c r="AI17" s="563">
        <f t="shared" si="0"/>
        <v>241730</v>
      </c>
      <c r="AJ17" s="564">
        <f t="shared" si="6"/>
        <v>-528535</v>
      </c>
      <c r="AK17" s="540"/>
      <c r="AL17" s="556">
        <f t="shared" si="7"/>
        <v>-770265</v>
      </c>
      <c r="AM17" s="565">
        <f t="shared" si="7"/>
        <v>5059</v>
      </c>
      <c r="AN17" s="566">
        <f t="shared" si="8"/>
        <v>775324</v>
      </c>
      <c r="AO17" s="567">
        <f t="shared" si="1"/>
        <v>153.25637477762405</v>
      </c>
      <c r="AP17" s="540"/>
    </row>
    <row r="18" spans="1:42" x14ac:dyDescent="0.2">
      <c r="A18" s="455">
        <v>177</v>
      </c>
      <c r="B18" s="457">
        <v>0.375</v>
      </c>
      <c r="C18" s="456">
        <v>2015</v>
      </c>
      <c r="D18" s="456">
        <v>11</v>
      </c>
      <c r="E18" s="456">
        <v>16</v>
      </c>
      <c r="F18" s="459">
        <v>246789</v>
      </c>
      <c r="G18" s="456">
        <v>0</v>
      </c>
      <c r="H18" s="459">
        <v>1477211</v>
      </c>
      <c r="I18" s="456">
        <v>0</v>
      </c>
      <c r="J18" s="456">
        <v>0</v>
      </c>
      <c r="K18" s="456">
        <v>0</v>
      </c>
      <c r="L18" s="459">
        <v>86.743200000000002</v>
      </c>
      <c r="M18" s="459">
        <v>20.8</v>
      </c>
      <c r="N18" s="460">
        <v>0</v>
      </c>
      <c r="O18" s="524">
        <v>4720</v>
      </c>
      <c r="P18" s="518">
        <f t="shared" si="2"/>
        <v>4720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4720</v>
      </c>
      <c r="W18" s="527">
        <f t="shared" si="10"/>
        <v>166685.24239999999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246789</v>
      </c>
      <c r="AF18" s="560"/>
      <c r="AG18" s="561"/>
      <c r="AH18" s="562"/>
      <c r="AI18" s="563">
        <f t="shared" si="0"/>
        <v>246789</v>
      </c>
      <c r="AJ18" s="564">
        <f t="shared" si="6"/>
        <v>246789</v>
      </c>
      <c r="AK18" s="540"/>
      <c r="AL18" s="556">
        <f t="shared" si="7"/>
        <v>0</v>
      </c>
      <c r="AM18" s="565">
        <f t="shared" si="7"/>
        <v>4720</v>
      </c>
      <c r="AN18" s="566">
        <f t="shared" si="8"/>
        <v>4720</v>
      </c>
      <c r="AO18" s="567">
        <f t="shared" si="1"/>
        <v>1</v>
      </c>
      <c r="AP18" s="540"/>
    </row>
    <row r="19" spans="1:42" x14ac:dyDescent="0.2">
      <c r="A19" s="455">
        <v>177</v>
      </c>
      <c r="B19" s="457">
        <v>0.375</v>
      </c>
      <c r="C19" s="456">
        <v>2015</v>
      </c>
      <c r="D19" s="456">
        <v>11</v>
      </c>
      <c r="E19" s="456">
        <v>17</v>
      </c>
      <c r="F19" s="459">
        <v>251509</v>
      </c>
      <c r="G19" s="456">
        <v>0</v>
      </c>
      <c r="H19" s="459">
        <v>1477895</v>
      </c>
      <c r="I19" s="456">
        <v>0</v>
      </c>
      <c r="J19" s="456">
        <v>0</v>
      </c>
      <c r="K19" s="456">
        <v>0</v>
      </c>
      <c r="L19" s="459">
        <v>85.336799999999997</v>
      </c>
      <c r="M19" s="459">
        <v>21.3</v>
      </c>
      <c r="N19" s="460">
        <v>0</v>
      </c>
      <c r="O19" s="524">
        <v>5280</v>
      </c>
      <c r="P19" s="518">
        <f t="shared" si="2"/>
        <v>5280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5280</v>
      </c>
      <c r="W19" s="527">
        <f t="shared" si="10"/>
        <v>186461.45759999999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251509</v>
      </c>
      <c r="AF19" s="560"/>
      <c r="AG19" s="561"/>
      <c r="AH19" s="562"/>
      <c r="AI19" s="563">
        <f t="shared" si="0"/>
        <v>251509</v>
      </c>
      <c r="AJ19" s="564">
        <f t="shared" si="6"/>
        <v>251509</v>
      </c>
      <c r="AK19" s="540"/>
      <c r="AL19" s="556">
        <f t="shared" si="7"/>
        <v>0</v>
      </c>
      <c r="AM19" s="565">
        <f t="shared" si="7"/>
        <v>5280</v>
      </c>
      <c r="AN19" s="566">
        <f t="shared" si="8"/>
        <v>5280</v>
      </c>
      <c r="AO19" s="567">
        <f t="shared" si="1"/>
        <v>1</v>
      </c>
      <c r="AP19" s="540"/>
    </row>
    <row r="20" spans="1:42" x14ac:dyDescent="0.2">
      <c r="A20" s="455">
        <v>177</v>
      </c>
      <c r="B20" s="457">
        <v>0.375</v>
      </c>
      <c r="C20" s="456">
        <v>2015</v>
      </c>
      <c r="D20" s="456">
        <v>11</v>
      </c>
      <c r="E20" s="456">
        <v>18</v>
      </c>
      <c r="F20" s="459">
        <v>256789</v>
      </c>
      <c r="G20" s="456">
        <v>0</v>
      </c>
      <c r="H20" s="459">
        <v>1478655</v>
      </c>
      <c r="I20" s="456">
        <v>0</v>
      </c>
      <c r="J20" s="456">
        <v>0</v>
      </c>
      <c r="K20" s="456">
        <v>0</v>
      </c>
      <c r="L20" s="459">
        <v>85.600899999999996</v>
      </c>
      <c r="M20" s="459">
        <v>20.399999999999999</v>
      </c>
      <c r="N20" s="460">
        <v>0</v>
      </c>
      <c r="O20" s="524">
        <v>3905</v>
      </c>
      <c r="P20" s="518">
        <f t="shared" si="2"/>
        <v>3905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3905</v>
      </c>
      <c r="W20" s="527">
        <f t="shared" si="10"/>
        <v>137903.78635000001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256789</v>
      </c>
      <c r="AF20" s="560"/>
      <c r="AG20" s="561"/>
      <c r="AH20" s="562"/>
      <c r="AI20" s="563">
        <f t="shared" si="0"/>
        <v>256789</v>
      </c>
      <c r="AJ20" s="564">
        <f t="shared" si="6"/>
        <v>256789</v>
      </c>
      <c r="AK20" s="540"/>
      <c r="AL20" s="556">
        <f t="shared" si="7"/>
        <v>0</v>
      </c>
      <c r="AM20" s="565">
        <f t="shared" si="7"/>
        <v>3905</v>
      </c>
      <c r="AN20" s="566">
        <f t="shared" si="8"/>
        <v>3905</v>
      </c>
      <c r="AO20" s="567">
        <f t="shared" si="1"/>
        <v>1</v>
      </c>
      <c r="AP20" s="540"/>
    </row>
    <row r="21" spans="1:42" x14ac:dyDescent="0.2">
      <c r="A21" s="455">
        <v>177</v>
      </c>
      <c r="B21" s="457">
        <v>0.375</v>
      </c>
      <c r="C21" s="456">
        <v>2015</v>
      </c>
      <c r="D21" s="456">
        <v>11</v>
      </c>
      <c r="E21" s="456">
        <v>19</v>
      </c>
      <c r="F21" s="459">
        <v>260694</v>
      </c>
      <c r="G21" s="456">
        <v>0</v>
      </c>
      <c r="H21" s="459">
        <v>1479212</v>
      </c>
      <c r="I21" s="456">
        <v>0</v>
      </c>
      <c r="J21" s="456">
        <v>0</v>
      </c>
      <c r="K21" s="456">
        <v>0</v>
      </c>
      <c r="L21" s="459">
        <v>86.434299999999993</v>
      </c>
      <c r="M21" s="459">
        <v>21.4</v>
      </c>
      <c r="N21" s="460">
        <v>0</v>
      </c>
      <c r="O21" s="524">
        <v>3716</v>
      </c>
      <c r="P21" s="518">
        <f t="shared" si="2"/>
        <v>3716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3716</v>
      </c>
      <c r="W21" s="527">
        <f t="shared" si="10"/>
        <v>131229.31372000001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260694</v>
      </c>
      <c r="AF21" s="560"/>
      <c r="AG21" s="561"/>
      <c r="AH21" s="562"/>
      <c r="AI21" s="563">
        <f t="shared" si="0"/>
        <v>260694</v>
      </c>
      <c r="AJ21" s="564">
        <f t="shared" si="6"/>
        <v>260694</v>
      </c>
      <c r="AK21" s="540"/>
      <c r="AL21" s="556">
        <f t="shared" si="7"/>
        <v>0</v>
      </c>
      <c r="AM21" s="565">
        <f t="shared" si="7"/>
        <v>3716</v>
      </c>
      <c r="AN21" s="566">
        <f t="shared" si="8"/>
        <v>3716</v>
      </c>
      <c r="AO21" s="567">
        <f t="shared" si="1"/>
        <v>1</v>
      </c>
      <c r="AP21" s="540"/>
    </row>
    <row r="22" spans="1:42" x14ac:dyDescent="0.2">
      <c r="A22" s="455">
        <v>177</v>
      </c>
      <c r="B22" s="457">
        <v>0.375</v>
      </c>
      <c r="C22" s="456">
        <v>2015</v>
      </c>
      <c r="D22" s="456">
        <v>11</v>
      </c>
      <c r="E22" s="456">
        <v>20</v>
      </c>
      <c r="F22" s="459">
        <v>264410</v>
      </c>
      <c r="G22" s="456">
        <v>0</v>
      </c>
      <c r="H22" s="459">
        <v>1479742</v>
      </c>
      <c r="I22" s="456">
        <v>0</v>
      </c>
      <c r="J22" s="456">
        <v>0</v>
      </c>
      <c r="K22" s="456">
        <v>0</v>
      </c>
      <c r="L22" s="459">
        <v>86.7333</v>
      </c>
      <c r="M22" s="459">
        <v>20.7</v>
      </c>
      <c r="N22" s="460">
        <v>0</v>
      </c>
      <c r="O22" s="524">
        <v>4444</v>
      </c>
      <c r="P22" s="518">
        <f t="shared" si="2"/>
        <v>4444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4444</v>
      </c>
      <c r="W22" s="527">
        <f t="shared" si="10"/>
        <v>156938.39348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264410</v>
      </c>
      <c r="AF22" s="560"/>
      <c r="AG22" s="561"/>
      <c r="AH22" s="562"/>
      <c r="AI22" s="563">
        <f t="shared" si="0"/>
        <v>264410</v>
      </c>
      <c r="AJ22" s="564">
        <f t="shared" si="6"/>
        <v>264410</v>
      </c>
      <c r="AK22" s="540"/>
      <c r="AL22" s="556">
        <f t="shared" si="7"/>
        <v>0</v>
      </c>
      <c r="AM22" s="565">
        <f t="shared" si="7"/>
        <v>4444</v>
      </c>
      <c r="AN22" s="566">
        <f t="shared" si="8"/>
        <v>4444</v>
      </c>
      <c r="AO22" s="567">
        <f t="shared" si="1"/>
        <v>1</v>
      </c>
      <c r="AP22" s="540"/>
    </row>
    <row r="23" spans="1:42" x14ac:dyDescent="0.2">
      <c r="A23" s="455">
        <v>177</v>
      </c>
      <c r="B23" s="457">
        <v>0.375</v>
      </c>
      <c r="C23" s="456">
        <v>2015</v>
      </c>
      <c r="D23" s="456">
        <v>11</v>
      </c>
      <c r="E23" s="456">
        <v>21</v>
      </c>
      <c r="F23" s="459">
        <v>268854</v>
      </c>
      <c r="G23" s="456">
        <v>0</v>
      </c>
      <c r="H23" s="459">
        <v>1480379</v>
      </c>
      <c r="I23" s="456">
        <v>0</v>
      </c>
      <c r="J23" s="456">
        <v>0</v>
      </c>
      <c r="K23" s="456">
        <v>0</v>
      </c>
      <c r="L23" s="459">
        <v>86.219200000000001</v>
      </c>
      <c r="M23" s="459">
        <v>21.2</v>
      </c>
      <c r="N23" s="460">
        <v>0</v>
      </c>
      <c r="O23" s="524">
        <v>3278</v>
      </c>
      <c r="P23" s="518">
        <f t="shared" si="2"/>
        <v>3278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3278</v>
      </c>
      <c r="W23" s="527">
        <f t="shared" si="10"/>
        <v>115761.48826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268854</v>
      </c>
      <c r="AF23" s="560"/>
      <c r="AG23" s="561"/>
      <c r="AH23" s="562"/>
      <c r="AI23" s="563">
        <f t="shared" si="0"/>
        <v>268854</v>
      </c>
      <c r="AJ23" s="564">
        <f t="shared" si="6"/>
        <v>268854</v>
      </c>
      <c r="AK23" s="540"/>
      <c r="AL23" s="556">
        <f t="shared" si="7"/>
        <v>0</v>
      </c>
      <c r="AM23" s="565">
        <f t="shared" si="7"/>
        <v>3278</v>
      </c>
      <c r="AN23" s="566">
        <f t="shared" si="8"/>
        <v>3278</v>
      </c>
      <c r="AO23" s="567">
        <f t="shared" si="1"/>
        <v>1</v>
      </c>
      <c r="AP23" s="540"/>
    </row>
    <row r="24" spans="1:42" x14ac:dyDescent="0.2">
      <c r="A24" s="455">
        <v>177</v>
      </c>
      <c r="B24" s="457">
        <v>0.375</v>
      </c>
      <c r="C24" s="456">
        <v>2015</v>
      </c>
      <c r="D24" s="456">
        <v>11</v>
      </c>
      <c r="E24" s="456">
        <v>22</v>
      </c>
      <c r="F24" s="459">
        <v>272132</v>
      </c>
      <c r="G24" s="456">
        <v>0</v>
      </c>
      <c r="H24" s="459">
        <v>1480850</v>
      </c>
      <c r="I24" s="456">
        <v>0</v>
      </c>
      <c r="J24" s="456">
        <v>0</v>
      </c>
      <c r="K24" s="456">
        <v>0</v>
      </c>
      <c r="L24" s="459">
        <v>85.980999999999995</v>
      </c>
      <c r="M24" s="459">
        <v>20.8</v>
      </c>
      <c r="N24" s="460">
        <v>0</v>
      </c>
      <c r="O24" s="524">
        <v>0</v>
      </c>
      <c r="P24" s="518">
        <f t="shared" si="2"/>
        <v>-272132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272132</v>
      </c>
      <c r="AF24" s="560"/>
      <c r="AG24" s="561"/>
      <c r="AH24" s="562"/>
      <c r="AI24" s="563">
        <f t="shared" si="0"/>
        <v>272132</v>
      </c>
      <c r="AJ24" s="564">
        <f t="shared" si="6"/>
        <v>272132</v>
      </c>
      <c r="AK24" s="540"/>
      <c r="AL24" s="556">
        <f t="shared" si="7"/>
        <v>0</v>
      </c>
      <c r="AM24" s="565">
        <f t="shared" si="7"/>
        <v>-272132</v>
      </c>
      <c r="AN24" s="566">
        <f t="shared" si="8"/>
        <v>-272132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90.715299999999999</v>
      </c>
      <c r="M36" s="490">
        <f>MAX(M3:M34)</f>
        <v>21.4</v>
      </c>
      <c r="N36" s="488" t="s">
        <v>63</v>
      </c>
      <c r="O36" s="490">
        <f>SUM(O3:O33)</f>
        <v>129647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129647</v>
      </c>
      <c r="W36" s="494">
        <f>SUM(W3:W33)</f>
        <v>4578441.0214900002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-5955647</v>
      </c>
      <c r="AK36" s="580" t="s">
        <v>175</v>
      </c>
      <c r="AL36" s="581"/>
      <c r="AM36" s="581"/>
      <c r="AN36" s="579">
        <f>SUM(AN3:AN33)</f>
        <v>506922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87.541845454545467</v>
      </c>
      <c r="M37" s="498">
        <f>AVERAGE(M3:M34)</f>
        <v>20.995454545454542</v>
      </c>
      <c r="N37" s="488" t="s">
        <v>195</v>
      </c>
      <c r="O37" s="501">
        <f>O36*35.31467</f>
        <v>4578441.0214900002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-3.5577218654595222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85.336799999999997</v>
      </c>
      <c r="M38" s="501">
        <f>MIN(M3:M34)</f>
        <v>20.399999999999999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96.296030000000016</v>
      </c>
      <c r="M44" s="507">
        <f>M37*(1+$L$43)</f>
        <v>23.094999999999999</v>
      </c>
    </row>
    <row r="45" spans="1:42" x14ac:dyDescent="0.2">
      <c r="K45" s="506" t="s">
        <v>184</v>
      </c>
      <c r="L45" s="507">
        <f>L37*(1-$L$43)</f>
        <v>78.787660909090917</v>
      </c>
      <c r="M45" s="507">
        <f>M37*(1-$L$43)</f>
        <v>18.89590909090909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11</v>
      </c>
      <c r="E3" s="447">
        <v>1</v>
      </c>
      <c r="F3" s="450">
        <v>647132</v>
      </c>
      <c r="G3" s="447">
        <v>0</v>
      </c>
      <c r="H3" s="450">
        <v>933931</v>
      </c>
      <c r="I3" s="447">
        <v>0</v>
      </c>
      <c r="J3" s="447">
        <v>0</v>
      </c>
      <c r="K3" s="447">
        <v>0</v>
      </c>
      <c r="L3" s="450">
        <v>85.369799999999998</v>
      </c>
      <c r="M3" s="450">
        <v>18.38</v>
      </c>
      <c r="N3" s="451">
        <v>0</v>
      </c>
      <c r="O3" s="517">
        <v>2070</v>
      </c>
      <c r="P3" s="518">
        <f>F4-F3</f>
        <v>2070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2070</v>
      </c>
      <c r="W3" s="520">
        <f>V3*35.31467</f>
        <v>73101.366899999994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647132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647132</v>
      </c>
      <c r="AJ3" s="555">
        <f>(AI3-AH3)</f>
        <v>-223823</v>
      </c>
      <c r="AK3" s="540"/>
      <c r="AL3" s="556">
        <f>AH4-AH3</f>
        <v>1283</v>
      </c>
      <c r="AM3" s="557">
        <f>AI4-AI3</f>
        <v>2070</v>
      </c>
      <c r="AN3" s="558">
        <f>(AM3-AL3)</f>
        <v>787</v>
      </c>
      <c r="AO3" s="559">
        <f t="shared" ref="AO3:AO33" si="1">IFERROR(AN3/AM3,"")</f>
        <v>0.38019323671497585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11</v>
      </c>
      <c r="E4" s="456">
        <v>2</v>
      </c>
      <c r="F4" s="459">
        <v>649202</v>
      </c>
      <c r="G4" s="456">
        <v>0</v>
      </c>
      <c r="H4" s="459">
        <v>934330</v>
      </c>
      <c r="I4" s="456">
        <v>0</v>
      </c>
      <c r="J4" s="456">
        <v>0</v>
      </c>
      <c r="K4" s="456">
        <v>0</v>
      </c>
      <c r="L4" s="459">
        <v>85.676400000000001</v>
      </c>
      <c r="M4" s="459">
        <v>18.5</v>
      </c>
      <c r="N4" s="460">
        <v>0</v>
      </c>
      <c r="O4" s="524">
        <v>3131</v>
      </c>
      <c r="P4" s="518">
        <f t="shared" ref="P4:P33" si="2">F5-F4</f>
        <v>3131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3131</v>
      </c>
      <c r="W4" s="525">
        <f>V4*35.31467</f>
        <v>110570.23177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649202</v>
      </c>
      <c r="AF4" s="560">
        <v>205</v>
      </c>
      <c r="AG4" s="561">
        <v>2</v>
      </c>
      <c r="AH4" s="562">
        <v>872238</v>
      </c>
      <c r="AI4" s="563">
        <f t="shared" si="0"/>
        <v>649202</v>
      </c>
      <c r="AJ4" s="564">
        <f t="shared" ref="AJ4:AJ34" si="6">(AI4-AH4)</f>
        <v>-223036</v>
      </c>
      <c r="AK4" s="540"/>
      <c r="AL4" s="556">
        <f t="shared" ref="AL4:AM33" si="7">AH5-AH4</f>
        <v>1528</v>
      </c>
      <c r="AM4" s="565">
        <f t="shared" si="7"/>
        <v>3131</v>
      </c>
      <c r="AN4" s="566">
        <f t="shared" ref="AN4:AN33" si="8">(AM4-AL4)</f>
        <v>1603</v>
      </c>
      <c r="AO4" s="567">
        <f t="shared" si="1"/>
        <v>0.51197700415202807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11</v>
      </c>
      <c r="E5" s="456">
        <v>3</v>
      </c>
      <c r="F5" s="459">
        <v>652333</v>
      </c>
      <c r="G5" s="456">
        <v>0</v>
      </c>
      <c r="H5" s="459">
        <v>934730</v>
      </c>
      <c r="I5" s="456">
        <v>0</v>
      </c>
      <c r="J5" s="456">
        <v>0</v>
      </c>
      <c r="K5" s="456">
        <v>0</v>
      </c>
      <c r="L5" s="459">
        <v>85.983000000000004</v>
      </c>
      <c r="M5" s="459">
        <v>18.62</v>
      </c>
      <c r="N5" s="460">
        <v>0</v>
      </c>
      <c r="O5" s="524">
        <v>2860</v>
      </c>
      <c r="P5" s="518">
        <f t="shared" si="2"/>
        <v>2860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2860</v>
      </c>
      <c r="W5" s="525">
        <f t="shared" ref="W5:W33" si="10">V5*35.31467</f>
        <v>100999.9562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652333</v>
      </c>
      <c r="AF5" s="560">
        <v>205</v>
      </c>
      <c r="AG5" s="561">
        <v>3</v>
      </c>
      <c r="AH5" s="562">
        <v>873766</v>
      </c>
      <c r="AI5" s="563">
        <f t="shared" si="0"/>
        <v>652333</v>
      </c>
      <c r="AJ5" s="564">
        <f t="shared" si="6"/>
        <v>-221433</v>
      </c>
      <c r="AK5" s="540"/>
      <c r="AL5" s="556">
        <f t="shared" si="7"/>
        <v>1632</v>
      </c>
      <c r="AM5" s="565">
        <f t="shared" si="7"/>
        <v>2860</v>
      </c>
      <c r="AN5" s="566">
        <f t="shared" si="8"/>
        <v>1228</v>
      </c>
      <c r="AO5" s="567">
        <f t="shared" si="1"/>
        <v>0.42937062937062936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11</v>
      </c>
      <c r="E6" s="456">
        <v>4</v>
      </c>
      <c r="F6" s="459">
        <v>655193</v>
      </c>
      <c r="G6" s="456">
        <v>0</v>
      </c>
      <c r="H6" s="459">
        <v>935129</v>
      </c>
      <c r="I6" s="456">
        <v>0</v>
      </c>
      <c r="J6" s="456">
        <v>0</v>
      </c>
      <c r="K6" s="456">
        <v>0</v>
      </c>
      <c r="L6" s="459">
        <v>86.289699999999996</v>
      </c>
      <c r="M6" s="459">
        <v>18.739999999999998</v>
      </c>
      <c r="N6" s="460">
        <v>0</v>
      </c>
      <c r="O6" s="524">
        <v>2958</v>
      </c>
      <c r="P6" s="518">
        <f t="shared" si="2"/>
        <v>2958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2958</v>
      </c>
      <c r="W6" s="525">
        <f t="shared" si="10"/>
        <v>104460.79386000001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655193</v>
      </c>
      <c r="AF6" s="560">
        <v>205</v>
      </c>
      <c r="AG6" s="561">
        <v>4</v>
      </c>
      <c r="AH6" s="562">
        <v>875398</v>
      </c>
      <c r="AI6" s="563">
        <f t="shared" si="0"/>
        <v>655193</v>
      </c>
      <c r="AJ6" s="564">
        <f t="shared" si="6"/>
        <v>-220205</v>
      </c>
      <c r="AK6" s="540"/>
      <c r="AL6" s="556">
        <f t="shared" si="7"/>
        <v>1287</v>
      </c>
      <c r="AM6" s="565">
        <f t="shared" si="7"/>
        <v>2958</v>
      </c>
      <c r="AN6" s="566">
        <f t="shared" si="8"/>
        <v>1671</v>
      </c>
      <c r="AO6" s="567">
        <f t="shared" si="1"/>
        <v>0.56490872210953347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11</v>
      </c>
      <c r="E7" s="456">
        <v>5</v>
      </c>
      <c r="F7" s="459">
        <v>658151</v>
      </c>
      <c r="G7" s="456">
        <v>0</v>
      </c>
      <c r="H7" s="459">
        <v>935528</v>
      </c>
      <c r="I7" s="456">
        <v>0</v>
      </c>
      <c r="J7" s="456">
        <v>0</v>
      </c>
      <c r="K7" s="456">
        <v>0</v>
      </c>
      <c r="L7" s="459">
        <v>86.596299999999999</v>
      </c>
      <c r="M7" s="459">
        <v>18.86</v>
      </c>
      <c r="N7" s="460">
        <v>0</v>
      </c>
      <c r="O7" s="524">
        <v>2843</v>
      </c>
      <c r="P7" s="518">
        <f t="shared" si="2"/>
        <v>2843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2843</v>
      </c>
      <c r="W7" s="525">
        <f t="shared" si="10"/>
        <v>100399.60681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658151</v>
      </c>
      <c r="AF7" s="560">
        <v>205</v>
      </c>
      <c r="AG7" s="561">
        <v>5</v>
      </c>
      <c r="AH7" s="562">
        <v>876685</v>
      </c>
      <c r="AI7" s="563">
        <f t="shared" si="0"/>
        <v>658151</v>
      </c>
      <c r="AJ7" s="564">
        <f t="shared" si="6"/>
        <v>-218534</v>
      </c>
      <c r="AK7" s="540"/>
      <c r="AL7" s="556">
        <f t="shared" si="7"/>
        <v>1991</v>
      </c>
      <c r="AM7" s="565">
        <f t="shared" si="7"/>
        <v>2843</v>
      </c>
      <c r="AN7" s="566">
        <f t="shared" si="8"/>
        <v>852</v>
      </c>
      <c r="AO7" s="567">
        <f t="shared" si="1"/>
        <v>0.2996834329933169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11</v>
      </c>
      <c r="E8" s="456">
        <v>6</v>
      </c>
      <c r="F8" s="459">
        <v>660994</v>
      </c>
      <c r="G8" s="456">
        <v>0</v>
      </c>
      <c r="H8" s="459">
        <v>935927</v>
      </c>
      <c r="I8" s="456">
        <v>0</v>
      </c>
      <c r="J8" s="456">
        <v>0</v>
      </c>
      <c r="K8" s="456">
        <v>0</v>
      </c>
      <c r="L8" s="459">
        <v>86.902900000000002</v>
      </c>
      <c r="M8" s="459">
        <v>18.98</v>
      </c>
      <c r="N8" s="460">
        <v>0</v>
      </c>
      <c r="O8" s="524">
        <v>2892</v>
      </c>
      <c r="P8" s="518">
        <f t="shared" si="2"/>
        <v>2892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2892</v>
      </c>
      <c r="W8" s="525">
        <f t="shared" si="10"/>
        <v>102130.02563999999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660994</v>
      </c>
      <c r="AF8" s="560">
        <v>205</v>
      </c>
      <c r="AG8" s="561">
        <v>6</v>
      </c>
      <c r="AH8" s="562">
        <v>878676</v>
      </c>
      <c r="AI8" s="563">
        <f t="shared" si="0"/>
        <v>660994</v>
      </c>
      <c r="AJ8" s="564">
        <f t="shared" si="6"/>
        <v>-217682</v>
      </c>
      <c r="AK8" s="540"/>
      <c r="AL8" s="556">
        <f t="shared" si="7"/>
        <v>1625</v>
      </c>
      <c r="AM8" s="565">
        <f t="shared" si="7"/>
        <v>2892</v>
      </c>
      <c r="AN8" s="566">
        <f t="shared" si="8"/>
        <v>1267</v>
      </c>
      <c r="AO8" s="567">
        <f t="shared" si="1"/>
        <v>0.43810511756569848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11</v>
      </c>
      <c r="E9" s="456">
        <v>7</v>
      </c>
      <c r="F9" s="459">
        <v>663886</v>
      </c>
      <c r="G9" s="456">
        <v>0</v>
      </c>
      <c r="H9" s="459">
        <v>936327</v>
      </c>
      <c r="I9" s="456">
        <v>0</v>
      </c>
      <c r="J9" s="456">
        <v>0</v>
      </c>
      <c r="K9" s="456">
        <v>0</v>
      </c>
      <c r="L9" s="459">
        <v>87.209500000000006</v>
      </c>
      <c r="M9" s="459">
        <v>19.100000000000001</v>
      </c>
      <c r="N9" s="460">
        <v>0</v>
      </c>
      <c r="O9" s="524">
        <v>1988</v>
      </c>
      <c r="P9" s="518">
        <f t="shared" si="2"/>
        <v>1988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1988</v>
      </c>
      <c r="W9" s="525">
        <f t="shared" si="10"/>
        <v>70205.563959999999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663886</v>
      </c>
      <c r="AF9" s="560">
        <v>205</v>
      </c>
      <c r="AG9" s="561">
        <v>7</v>
      </c>
      <c r="AH9" s="562">
        <v>880301</v>
      </c>
      <c r="AI9" s="563">
        <f t="shared" si="0"/>
        <v>663886</v>
      </c>
      <c r="AJ9" s="564">
        <f t="shared" si="6"/>
        <v>-216415</v>
      </c>
      <c r="AK9" s="540"/>
      <c r="AL9" s="556">
        <f t="shared" si="7"/>
        <v>331</v>
      </c>
      <c r="AM9" s="565">
        <f t="shared" si="7"/>
        <v>1988</v>
      </c>
      <c r="AN9" s="566">
        <f t="shared" si="8"/>
        <v>1657</v>
      </c>
      <c r="AO9" s="567">
        <f t="shared" si="1"/>
        <v>0.83350100603621735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11</v>
      </c>
      <c r="E10" s="456">
        <v>8</v>
      </c>
      <c r="F10" s="459">
        <v>665874</v>
      </c>
      <c r="G10" s="456">
        <v>0</v>
      </c>
      <c r="H10" s="459">
        <v>936726</v>
      </c>
      <c r="I10" s="456">
        <v>0</v>
      </c>
      <c r="J10" s="456">
        <v>0</v>
      </c>
      <c r="K10" s="456">
        <v>0</v>
      </c>
      <c r="L10" s="459">
        <v>87.516199999999998</v>
      </c>
      <c r="M10" s="459">
        <v>19.22</v>
      </c>
      <c r="N10" s="460">
        <v>0</v>
      </c>
      <c r="O10" s="524">
        <v>2831</v>
      </c>
      <c r="P10" s="518">
        <f t="shared" si="2"/>
        <v>2831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2831</v>
      </c>
      <c r="W10" s="525">
        <f t="shared" si="10"/>
        <v>99975.83077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665874</v>
      </c>
      <c r="AF10" s="560">
        <v>205</v>
      </c>
      <c r="AG10" s="561">
        <v>8</v>
      </c>
      <c r="AH10" s="562">
        <v>880632</v>
      </c>
      <c r="AI10" s="563">
        <f t="shared" si="0"/>
        <v>665874</v>
      </c>
      <c r="AJ10" s="564">
        <f t="shared" si="6"/>
        <v>-214758</v>
      </c>
      <c r="AK10" s="540"/>
      <c r="AL10" s="556">
        <f t="shared" si="7"/>
        <v>1474</v>
      </c>
      <c r="AM10" s="565">
        <f t="shared" si="7"/>
        <v>2831</v>
      </c>
      <c r="AN10" s="566">
        <f t="shared" si="8"/>
        <v>1357</v>
      </c>
      <c r="AO10" s="567">
        <f t="shared" si="1"/>
        <v>0.47933592370187211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11</v>
      </c>
      <c r="E11" s="456">
        <v>9</v>
      </c>
      <c r="F11" s="459">
        <v>668705</v>
      </c>
      <c r="G11" s="456">
        <v>0</v>
      </c>
      <c r="H11" s="459">
        <v>937125</v>
      </c>
      <c r="I11" s="456">
        <v>0</v>
      </c>
      <c r="J11" s="456">
        <v>0</v>
      </c>
      <c r="K11" s="456">
        <v>0</v>
      </c>
      <c r="L11" s="459">
        <v>87.822800000000001</v>
      </c>
      <c r="M11" s="459">
        <v>19.34</v>
      </c>
      <c r="N11" s="460">
        <v>0</v>
      </c>
      <c r="O11" s="524">
        <v>3075</v>
      </c>
      <c r="P11" s="518">
        <f t="shared" si="2"/>
        <v>3075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3075</v>
      </c>
      <c r="W11" s="527">
        <f t="shared" si="10"/>
        <v>108592.61025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668705</v>
      </c>
      <c r="AF11" s="560">
        <v>205</v>
      </c>
      <c r="AG11" s="561">
        <v>9</v>
      </c>
      <c r="AH11" s="562">
        <v>882106</v>
      </c>
      <c r="AI11" s="563">
        <f t="shared" si="0"/>
        <v>668705</v>
      </c>
      <c r="AJ11" s="564">
        <f t="shared" si="6"/>
        <v>-213401</v>
      </c>
      <c r="AK11" s="540"/>
      <c r="AL11" s="556">
        <f t="shared" si="7"/>
        <v>1382</v>
      </c>
      <c r="AM11" s="565">
        <f t="shared" si="7"/>
        <v>3075</v>
      </c>
      <c r="AN11" s="566">
        <f t="shared" si="8"/>
        <v>1693</v>
      </c>
      <c r="AO11" s="567">
        <f t="shared" si="1"/>
        <v>0.55056910569105688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11</v>
      </c>
      <c r="E12" s="456">
        <v>10</v>
      </c>
      <c r="F12" s="459">
        <v>671780</v>
      </c>
      <c r="G12" s="456">
        <v>0</v>
      </c>
      <c r="H12" s="459">
        <v>937525</v>
      </c>
      <c r="I12" s="456">
        <v>0</v>
      </c>
      <c r="J12" s="456">
        <v>0</v>
      </c>
      <c r="K12" s="456">
        <v>0</v>
      </c>
      <c r="L12" s="459">
        <v>88.129400000000004</v>
      </c>
      <c r="M12" s="459">
        <v>19.46</v>
      </c>
      <c r="N12" s="460">
        <v>0</v>
      </c>
      <c r="O12" s="524">
        <v>2980</v>
      </c>
      <c r="P12" s="518">
        <f t="shared" si="2"/>
        <v>2980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2980</v>
      </c>
      <c r="W12" s="527">
        <f t="shared" si="10"/>
        <v>105237.7166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671780</v>
      </c>
      <c r="AF12" s="560">
        <v>205</v>
      </c>
      <c r="AG12" s="561">
        <v>10</v>
      </c>
      <c r="AH12" s="562">
        <v>883488</v>
      </c>
      <c r="AI12" s="563">
        <f t="shared" si="0"/>
        <v>671780</v>
      </c>
      <c r="AJ12" s="564">
        <f t="shared" si="6"/>
        <v>-211708</v>
      </c>
      <c r="AK12" s="540"/>
      <c r="AL12" s="556">
        <f t="shared" si="7"/>
        <v>1442</v>
      </c>
      <c r="AM12" s="565">
        <f t="shared" si="7"/>
        <v>2980</v>
      </c>
      <c r="AN12" s="566">
        <f t="shared" si="8"/>
        <v>1538</v>
      </c>
      <c r="AO12" s="567">
        <f t="shared" si="1"/>
        <v>0.51610738255033561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11</v>
      </c>
      <c r="E13" s="456">
        <v>11</v>
      </c>
      <c r="F13" s="459">
        <v>674760</v>
      </c>
      <c r="G13" s="456">
        <v>0</v>
      </c>
      <c r="H13" s="459">
        <v>937924</v>
      </c>
      <c r="I13" s="456">
        <v>0</v>
      </c>
      <c r="J13" s="456">
        <v>0</v>
      </c>
      <c r="K13" s="456">
        <v>0</v>
      </c>
      <c r="L13" s="459">
        <v>88.436099999999996</v>
      </c>
      <c r="M13" s="459">
        <v>19.579999999999998</v>
      </c>
      <c r="N13" s="460">
        <v>0</v>
      </c>
      <c r="O13" s="524">
        <v>2955</v>
      </c>
      <c r="P13" s="518">
        <f t="shared" si="2"/>
        <v>2955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2955</v>
      </c>
      <c r="W13" s="527">
        <f t="shared" si="10"/>
        <v>104354.84985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674760</v>
      </c>
      <c r="AF13" s="560">
        <v>205</v>
      </c>
      <c r="AG13" s="561">
        <v>11</v>
      </c>
      <c r="AH13" s="562">
        <v>884930</v>
      </c>
      <c r="AI13" s="563">
        <f t="shared" si="0"/>
        <v>674760</v>
      </c>
      <c r="AJ13" s="564">
        <f t="shared" si="6"/>
        <v>-210170</v>
      </c>
      <c r="AK13" s="540"/>
      <c r="AL13" s="556">
        <f t="shared" si="7"/>
        <v>1448</v>
      </c>
      <c r="AM13" s="565">
        <f t="shared" si="7"/>
        <v>2955</v>
      </c>
      <c r="AN13" s="566">
        <f t="shared" si="8"/>
        <v>1507</v>
      </c>
      <c r="AO13" s="567">
        <f t="shared" si="1"/>
        <v>0.50998307952622668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11</v>
      </c>
      <c r="E14" s="456">
        <v>12</v>
      </c>
      <c r="F14" s="459">
        <v>677715</v>
      </c>
      <c r="G14" s="456">
        <v>0</v>
      </c>
      <c r="H14" s="459">
        <v>938323</v>
      </c>
      <c r="I14" s="456">
        <v>0</v>
      </c>
      <c r="J14" s="456">
        <v>0</v>
      </c>
      <c r="K14" s="456">
        <v>0</v>
      </c>
      <c r="L14" s="459">
        <v>88.742699999999999</v>
      </c>
      <c r="M14" s="459">
        <v>19.7</v>
      </c>
      <c r="N14" s="460">
        <v>0</v>
      </c>
      <c r="O14" s="524">
        <v>2944</v>
      </c>
      <c r="P14" s="518">
        <f t="shared" si="2"/>
        <v>2944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2944</v>
      </c>
      <c r="W14" s="527">
        <f t="shared" si="10"/>
        <v>103966.38847999999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677715</v>
      </c>
      <c r="AF14" s="560">
        <v>205</v>
      </c>
      <c r="AG14" s="561">
        <v>12</v>
      </c>
      <c r="AH14" s="562">
        <v>886378</v>
      </c>
      <c r="AI14" s="563">
        <f t="shared" si="0"/>
        <v>677715</v>
      </c>
      <c r="AJ14" s="564">
        <f t="shared" si="6"/>
        <v>-208663</v>
      </c>
      <c r="AK14" s="540"/>
      <c r="AL14" s="556">
        <f t="shared" si="7"/>
        <v>1111</v>
      </c>
      <c r="AM14" s="565">
        <f t="shared" si="7"/>
        <v>2944</v>
      </c>
      <c r="AN14" s="566">
        <f t="shared" si="8"/>
        <v>1833</v>
      </c>
      <c r="AO14" s="567">
        <f t="shared" si="1"/>
        <v>0.62262228260869568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11</v>
      </c>
      <c r="E15" s="456">
        <v>13</v>
      </c>
      <c r="F15" s="459">
        <v>680659</v>
      </c>
      <c r="G15" s="456">
        <v>0</v>
      </c>
      <c r="H15" s="459">
        <v>938723</v>
      </c>
      <c r="I15" s="456">
        <v>0</v>
      </c>
      <c r="J15" s="456">
        <v>0</v>
      </c>
      <c r="K15" s="456">
        <v>0</v>
      </c>
      <c r="L15" s="459">
        <v>89.049300000000002</v>
      </c>
      <c r="M15" s="459">
        <v>19.82</v>
      </c>
      <c r="N15" s="460">
        <v>0</v>
      </c>
      <c r="O15" s="524">
        <v>2894</v>
      </c>
      <c r="P15" s="518">
        <f t="shared" si="2"/>
        <v>2894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2894</v>
      </c>
      <c r="W15" s="527">
        <f t="shared" si="10"/>
        <v>102200.65497999999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680659</v>
      </c>
      <c r="AF15" s="560">
        <v>205</v>
      </c>
      <c r="AG15" s="561">
        <v>13</v>
      </c>
      <c r="AH15" s="562">
        <v>887489</v>
      </c>
      <c r="AI15" s="563">
        <f t="shared" si="0"/>
        <v>680659</v>
      </c>
      <c r="AJ15" s="564">
        <f t="shared" si="6"/>
        <v>-206830</v>
      </c>
      <c r="AK15" s="540"/>
      <c r="AL15" s="556">
        <f t="shared" si="7"/>
        <v>1099</v>
      </c>
      <c r="AM15" s="565">
        <f t="shared" si="7"/>
        <v>2894</v>
      </c>
      <c r="AN15" s="566">
        <f t="shared" si="8"/>
        <v>1795</v>
      </c>
      <c r="AO15" s="567">
        <f t="shared" si="1"/>
        <v>0.62024879060124394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11</v>
      </c>
      <c r="E16" s="456">
        <v>14</v>
      </c>
      <c r="F16" s="459">
        <v>683553</v>
      </c>
      <c r="G16" s="456">
        <v>0</v>
      </c>
      <c r="H16" s="459">
        <v>939122</v>
      </c>
      <c r="I16" s="456">
        <v>0</v>
      </c>
      <c r="J16" s="456">
        <v>0</v>
      </c>
      <c r="K16" s="456">
        <v>0</v>
      </c>
      <c r="L16" s="459">
        <v>89.355900000000005</v>
      </c>
      <c r="M16" s="459">
        <v>19.940000000000001</v>
      </c>
      <c r="N16" s="460">
        <v>0</v>
      </c>
      <c r="O16" s="524">
        <v>1772</v>
      </c>
      <c r="P16" s="518">
        <f t="shared" si="2"/>
        <v>1772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1772</v>
      </c>
      <c r="W16" s="527">
        <f t="shared" si="10"/>
        <v>62577.595240000002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683553</v>
      </c>
      <c r="AF16" s="560">
        <v>205</v>
      </c>
      <c r="AG16" s="561">
        <v>14</v>
      </c>
      <c r="AH16" s="562">
        <v>888588</v>
      </c>
      <c r="AI16" s="563">
        <f t="shared" si="0"/>
        <v>683553</v>
      </c>
      <c r="AJ16" s="564">
        <f t="shared" si="6"/>
        <v>-205035</v>
      </c>
      <c r="AK16" s="540"/>
      <c r="AL16" s="556">
        <f t="shared" si="7"/>
        <v>1095</v>
      </c>
      <c r="AM16" s="565">
        <f t="shared" si="7"/>
        <v>1772</v>
      </c>
      <c r="AN16" s="566">
        <f t="shared" si="8"/>
        <v>677</v>
      </c>
      <c r="AO16" s="567">
        <f t="shared" si="1"/>
        <v>0.38205417607223474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11</v>
      </c>
      <c r="E17" s="456">
        <v>15</v>
      </c>
      <c r="F17" s="459">
        <v>685325</v>
      </c>
      <c r="G17" s="456">
        <v>0</v>
      </c>
      <c r="H17" s="459">
        <v>939521</v>
      </c>
      <c r="I17" s="456">
        <v>0</v>
      </c>
      <c r="J17" s="456">
        <v>0</v>
      </c>
      <c r="K17" s="456">
        <v>0</v>
      </c>
      <c r="L17" s="459">
        <v>89.662599999999998</v>
      </c>
      <c r="M17" s="459">
        <v>20.059999999999999</v>
      </c>
      <c r="N17" s="460">
        <v>0</v>
      </c>
      <c r="O17" s="524">
        <v>2964</v>
      </c>
      <c r="P17" s="518">
        <f t="shared" si="2"/>
        <v>2964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2964</v>
      </c>
      <c r="W17" s="527">
        <f t="shared" si="10"/>
        <v>104672.68188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685325</v>
      </c>
      <c r="AF17" s="560">
        <v>205</v>
      </c>
      <c r="AG17" s="561">
        <v>15</v>
      </c>
      <c r="AH17" s="562">
        <v>889683</v>
      </c>
      <c r="AI17" s="563">
        <f t="shared" si="0"/>
        <v>685325</v>
      </c>
      <c r="AJ17" s="564">
        <f t="shared" si="6"/>
        <v>-204358</v>
      </c>
      <c r="AK17" s="540"/>
      <c r="AL17" s="556">
        <f t="shared" si="7"/>
        <v>-889683</v>
      </c>
      <c r="AM17" s="565">
        <f t="shared" si="7"/>
        <v>2964</v>
      </c>
      <c r="AN17" s="566">
        <f t="shared" si="8"/>
        <v>892647</v>
      </c>
      <c r="AO17" s="567">
        <f t="shared" si="1"/>
        <v>301.16295546558706</v>
      </c>
      <c r="AP17" s="540"/>
    </row>
    <row r="18" spans="1:42" x14ac:dyDescent="0.2">
      <c r="A18" s="455">
        <v>205</v>
      </c>
      <c r="B18" s="457">
        <v>0.375</v>
      </c>
      <c r="C18" s="456">
        <v>2015</v>
      </c>
      <c r="D18" s="456">
        <v>11</v>
      </c>
      <c r="E18" s="456">
        <v>16</v>
      </c>
      <c r="F18" s="459">
        <v>688289</v>
      </c>
      <c r="G18" s="456">
        <v>0</v>
      </c>
      <c r="H18" s="459">
        <v>939851</v>
      </c>
      <c r="I18" s="456">
        <v>0</v>
      </c>
      <c r="J18" s="456">
        <v>0</v>
      </c>
      <c r="K18" s="456">
        <v>0</v>
      </c>
      <c r="L18" s="459">
        <v>86.460800000000006</v>
      </c>
      <c r="M18" s="459">
        <v>17.5</v>
      </c>
      <c r="N18" s="460">
        <v>0</v>
      </c>
      <c r="O18" s="524">
        <v>2526</v>
      </c>
      <c r="P18" s="518">
        <f t="shared" si="2"/>
        <v>2526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2526</v>
      </c>
      <c r="W18" s="527">
        <f t="shared" si="10"/>
        <v>89204.856419999996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688289</v>
      </c>
      <c r="AF18" s="560"/>
      <c r="AG18" s="561"/>
      <c r="AH18" s="562"/>
      <c r="AI18" s="563">
        <f t="shared" si="0"/>
        <v>688289</v>
      </c>
      <c r="AJ18" s="564">
        <f t="shared" si="6"/>
        <v>688289</v>
      </c>
      <c r="AK18" s="540"/>
      <c r="AL18" s="556">
        <f t="shared" si="7"/>
        <v>0</v>
      </c>
      <c r="AM18" s="565">
        <f t="shared" si="7"/>
        <v>2526</v>
      </c>
      <c r="AN18" s="566">
        <f t="shared" si="8"/>
        <v>2526</v>
      </c>
      <c r="AO18" s="567">
        <f t="shared" si="1"/>
        <v>1</v>
      </c>
      <c r="AP18" s="540"/>
    </row>
    <row r="19" spans="1:42" x14ac:dyDescent="0.2">
      <c r="A19" s="455">
        <v>205</v>
      </c>
      <c r="B19" s="457">
        <v>0.375</v>
      </c>
      <c r="C19" s="456">
        <v>2015</v>
      </c>
      <c r="D19" s="456">
        <v>11</v>
      </c>
      <c r="E19" s="456">
        <v>17</v>
      </c>
      <c r="F19" s="459">
        <v>690815</v>
      </c>
      <c r="G19" s="456">
        <v>0</v>
      </c>
      <c r="H19" s="459">
        <v>940215</v>
      </c>
      <c r="I19" s="456">
        <v>0</v>
      </c>
      <c r="J19" s="456">
        <v>0</v>
      </c>
      <c r="K19" s="456">
        <v>0</v>
      </c>
      <c r="L19" s="459">
        <v>84.983400000000003</v>
      </c>
      <c r="M19" s="459">
        <v>18.2</v>
      </c>
      <c r="N19" s="460">
        <v>0</v>
      </c>
      <c r="O19" s="524">
        <v>2986</v>
      </c>
      <c r="P19" s="518">
        <f t="shared" si="2"/>
        <v>2986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2986</v>
      </c>
      <c r="W19" s="527">
        <f t="shared" si="10"/>
        <v>105449.60462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690815</v>
      </c>
      <c r="AF19" s="560"/>
      <c r="AG19" s="561"/>
      <c r="AH19" s="562"/>
      <c r="AI19" s="563">
        <f t="shared" si="0"/>
        <v>690815</v>
      </c>
      <c r="AJ19" s="564">
        <f t="shared" si="6"/>
        <v>690815</v>
      </c>
      <c r="AK19" s="540"/>
      <c r="AL19" s="556">
        <f t="shared" si="7"/>
        <v>0</v>
      </c>
      <c r="AM19" s="565">
        <f t="shared" si="7"/>
        <v>2986</v>
      </c>
      <c r="AN19" s="566">
        <f t="shared" si="8"/>
        <v>2986</v>
      </c>
      <c r="AO19" s="567">
        <f t="shared" si="1"/>
        <v>1</v>
      </c>
      <c r="AP19" s="540"/>
    </row>
    <row r="20" spans="1:42" x14ac:dyDescent="0.2">
      <c r="A20" s="455">
        <v>205</v>
      </c>
      <c r="B20" s="457">
        <v>0.375</v>
      </c>
      <c r="C20" s="456">
        <v>2015</v>
      </c>
      <c r="D20" s="456">
        <v>11</v>
      </c>
      <c r="E20" s="456">
        <v>18</v>
      </c>
      <c r="F20" s="459">
        <v>693801</v>
      </c>
      <c r="G20" s="456">
        <v>0</v>
      </c>
      <c r="H20" s="459">
        <v>940643</v>
      </c>
      <c r="I20" s="456">
        <v>0</v>
      </c>
      <c r="J20" s="456">
        <v>0</v>
      </c>
      <c r="K20" s="456">
        <v>0</v>
      </c>
      <c r="L20" s="459">
        <v>85.108699999999999</v>
      </c>
      <c r="M20" s="459">
        <v>17</v>
      </c>
      <c r="N20" s="460">
        <v>0</v>
      </c>
      <c r="O20" s="524">
        <v>3018</v>
      </c>
      <c r="P20" s="518">
        <f t="shared" si="2"/>
        <v>3018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3018</v>
      </c>
      <c r="W20" s="527">
        <f t="shared" si="10"/>
        <v>106579.67406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693801</v>
      </c>
      <c r="AF20" s="560"/>
      <c r="AG20" s="561"/>
      <c r="AH20" s="562"/>
      <c r="AI20" s="563">
        <f t="shared" si="0"/>
        <v>693801</v>
      </c>
      <c r="AJ20" s="564">
        <f t="shared" si="6"/>
        <v>693801</v>
      </c>
      <c r="AK20" s="540"/>
      <c r="AL20" s="556">
        <f t="shared" si="7"/>
        <v>0</v>
      </c>
      <c r="AM20" s="565">
        <f t="shared" si="7"/>
        <v>3018</v>
      </c>
      <c r="AN20" s="566">
        <f t="shared" si="8"/>
        <v>3018</v>
      </c>
      <c r="AO20" s="567">
        <f t="shared" si="1"/>
        <v>1</v>
      </c>
      <c r="AP20" s="540"/>
    </row>
    <row r="21" spans="1:42" x14ac:dyDescent="0.2">
      <c r="A21" s="455">
        <v>205</v>
      </c>
      <c r="B21" s="457">
        <v>0.375</v>
      </c>
      <c r="C21" s="456">
        <v>2015</v>
      </c>
      <c r="D21" s="456">
        <v>11</v>
      </c>
      <c r="E21" s="456">
        <v>19</v>
      </c>
      <c r="F21" s="459">
        <v>696819</v>
      </c>
      <c r="G21" s="456">
        <v>0</v>
      </c>
      <c r="H21" s="459">
        <v>941073</v>
      </c>
      <c r="I21" s="456">
        <v>0</v>
      </c>
      <c r="J21" s="456">
        <v>0</v>
      </c>
      <c r="K21" s="456">
        <v>0</v>
      </c>
      <c r="L21" s="459">
        <v>85.6952</v>
      </c>
      <c r="M21" s="459">
        <v>17.2</v>
      </c>
      <c r="N21" s="460">
        <v>0</v>
      </c>
      <c r="O21" s="524">
        <v>2938</v>
      </c>
      <c r="P21" s="518">
        <f t="shared" si="2"/>
        <v>2938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2938</v>
      </c>
      <c r="W21" s="527">
        <f t="shared" si="10"/>
        <v>103754.50046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696819</v>
      </c>
      <c r="AF21" s="560"/>
      <c r="AG21" s="561"/>
      <c r="AH21" s="562"/>
      <c r="AI21" s="563">
        <f t="shared" si="0"/>
        <v>696819</v>
      </c>
      <c r="AJ21" s="564">
        <f t="shared" si="6"/>
        <v>696819</v>
      </c>
      <c r="AK21" s="540"/>
      <c r="AL21" s="556">
        <f t="shared" si="7"/>
        <v>0</v>
      </c>
      <c r="AM21" s="565">
        <f t="shared" si="7"/>
        <v>2938</v>
      </c>
      <c r="AN21" s="566">
        <f t="shared" si="8"/>
        <v>2938</v>
      </c>
      <c r="AO21" s="567">
        <f t="shared" si="1"/>
        <v>1</v>
      </c>
      <c r="AP21" s="540"/>
    </row>
    <row r="22" spans="1:42" x14ac:dyDescent="0.2">
      <c r="A22" s="455">
        <v>205</v>
      </c>
      <c r="B22" s="457">
        <v>0.375</v>
      </c>
      <c r="C22" s="456">
        <v>2015</v>
      </c>
      <c r="D22" s="456">
        <v>11</v>
      </c>
      <c r="E22" s="456">
        <v>20</v>
      </c>
      <c r="F22" s="459">
        <v>699757</v>
      </c>
      <c r="G22" s="456">
        <v>0</v>
      </c>
      <c r="H22" s="459">
        <v>941491</v>
      </c>
      <c r="I22" s="456">
        <v>0</v>
      </c>
      <c r="J22" s="456">
        <v>0</v>
      </c>
      <c r="K22" s="456">
        <v>0</v>
      </c>
      <c r="L22" s="459">
        <v>86.190700000000007</v>
      </c>
      <c r="M22" s="459">
        <v>17.8</v>
      </c>
      <c r="N22" s="460">
        <v>0</v>
      </c>
      <c r="O22" s="524">
        <v>2575</v>
      </c>
      <c r="P22" s="518">
        <f t="shared" si="2"/>
        <v>2575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2575</v>
      </c>
      <c r="W22" s="527">
        <f t="shared" si="10"/>
        <v>90935.275250000006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699757</v>
      </c>
      <c r="AF22" s="560"/>
      <c r="AG22" s="561"/>
      <c r="AH22" s="562"/>
      <c r="AI22" s="563">
        <f t="shared" si="0"/>
        <v>699757</v>
      </c>
      <c r="AJ22" s="564">
        <f t="shared" si="6"/>
        <v>699757</v>
      </c>
      <c r="AK22" s="540"/>
      <c r="AL22" s="556">
        <f t="shared" si="7"/>
        <v>0</v>
      </c>
      <c r="AM22" s="565">
        <f t="shared" si="7"/>
        <v>2575</v>
      </c>
      <c r="AN22" s="566">
        <f t="shared" si="8"/>
        <v>2575</v>
      </c>
      <c r="AO22" s="567">
        <f t="shared" si="1"/>
        <v>1</v>
      </c>
      <c r="AP22" s="540"/>
    </row>
    <row r="23" spans="1:42" x14ac:dyDescent="0.2">
      <c r="A23" s="455">
        <v>205</v>
      </c>
      <c r="B23" s="457">
        <v>0.375</v>
      </c>
      <c r="C23" s="456">
        <v>2015</v>
      </c>
      <c r="D23" s="456">
        <v>11</v>
      </c>
      <c r="E23" s="456">
        <v>21</v>
      </c>
      <c r="F23" s="459">
        <v>702332</v>
      </c>
      <c r="G23" s="456">
        <v>0</v>
      </c>
      <c r="H23" s="459">
        <v>941858</v>
      </c>
      <c r="I23" s="456">
        <v>0</v>
      </c>
      <c r="J23" s="456">
        <v>0</v>
      </c>
      <c r="K23" s="456">
        <v>0</v>
      </c>
      <c r="L23" s="459">
        <v>85.718500000000006</v>
      </c>
      <c r="M23" s="459">
        <v>17.899999999999999</v>
      </c>
      <c r="N23" s="460">
        <v>0</v>
      </c>
      <c r="O23" s="524">
        <v>3343</v>
      </c>
      <c r="P23" s="518">
        <f t="shared" si="2"/>
        <v>3343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3343</v>
      </c>
      <c r="W23" s="527">
        <f t="shared" si="10"/>
        <v>118056.94181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702332</v>
      </c>
      <c r="AF23" s="560"/>
      <c r="AG23" s="561"/>
      <c r="AH23" s="562"/>
      <c r="AI23" s="563">
        <f t="shared" si="0"/>
        <v>702332</v>
      </c>
      <c r="AJ23" s="564">
        <f t="shared" si="6"/>
        <v>702332</v>
      </c>
      <c r="AK23" s="540"/>
      <c r="AL23" s="556">
        <f t="shared" si="7"/>
        <v>0</v>
      </c>
      <c r="AM23" s="565">
        <f t="shared" si="7"/>
        <v>3343</v>
      </c>
      <c r="AN23" s="566">
        <f t="shared" si="8"/>
        <v>3343</v>
      </c>
      <c r="AO23" s="567">
        <f t="shared" si="1"/>
        <v>1</v>
      </c>
      <c r="AP23" s="540"/>
    </row>
    <row r="24" spans="1:42" x14ac:dyDescent="0.2">
      <c r="A24" s="455">
        <v>205</v>
      </c>
      <c r="B24" s="457">
        <v>0.375</v>
      </c>
      <c r="C24" s="456">
        <v>2015</v>
      </c>
      <c r="D24" s="456">
        <v>11</v>
      </c>
      <c r="E24" s="456">
        <v>22</v>
      </c>
      <c r="F24" s="459">
        <v>705675</v>
      </c>
      <c r="G24" s="456">
        <v>0</v>
      </c>
      <c r="H24" s="459">
        <v>942336</v>
      </c>
      <c r="I24" s="456">
        <v>0</v>
      </c>
      <c r="J24" s="456">
        <v>0</v>
      </c>
      <c r="K24" s="456">
        <v>0</v>
      </c>
      <c r="L24" s="459">
        <v>85.445599999999999</v>
      </c>
      <c r="M24" s="459">
        <v>17.8</v>
      </c>
      <c r="N24" s="460">
        <v>0</v>
      </c>
      <c r="O24" s="524">
        <v>0</v>
      </c>
      <c r="P24" s="518">
        <f t="shared" si="2"/>
        <v>-705675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705675</v>
      </c>
      <c r="AF24" s="560"/>
      <c r="AG24" s="561"/>
      <c r="AH24" s="562"/>
      <c r="AI24" s="563">
        <f t="shared" si="0"/>
        <v>705675</v>
      </c>
      <c r="AJ24" s="564">
        <f t="shared" si="6"/>
        <v>705675</v>
      </c>
      <c r="AK24" s="540"/>
      <c r="AL24" s="556">
        <f t="shared" si="7"/>
        <v>0</v>
      </c>
      <c r="AM24" s="565">
        <f t="shared" si="7"/>
        <v>-705675</v>
      </c>
      <c r="AN24" s="566">
        <f t="shared" si="8"/>
        <v>-705675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89.662599999999998</v>
      </c>
      <c r="M36" s="490">
        <f>MAX(M3:M34)</f>
        <v>20.059999999999999</v>
      </c>
      <c r="N36" s="488" t="s">
        <v>63</v>
      </c>
      <c r="O36" s="490">
        <f>SUM(O3:O33)</f>
        <v>58543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58543</v>
      </c>
      <c r="W36" s="494">
        <f>SUM(W3:W33)</f>
        <v>2067426.7258100002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1661437</v>
      </c>
      <c r="AK36" s="580" t="s">
        <v>175</v>
      </c>
      <c r="AL36" s="581"/>
      <c r="AM36" s="581"/>
      <c r="AN36" s="579">
        <f>SUM(AN3:AN33)</f>
        <v>223823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86.924795454545475</v>
      </c>
      <c r="M37" s="498">
        <f>AVERAGE(M3:M34)</f>
        <v>18.713636363636365</v>
      </c>
      <c r="N37" s="488" t="s">
        <v>195</v>
      </c>
      <c r="O37" s="501">
        <f>O36*35.31467</f>
        <v>2067426.72581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-0.3458691580697601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84.983400000000003</v>
      </c>
      <c r="M38" s="501">
        <f>MIN(M3:M34)</f>
        <v>17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95.617275000000035</v>
      </c>
      <c r="M44" s="507">
        <f>M37*(1+$L$43)</f>
        <v>20.585000000000004</v>
      </c>
    </row>
    <row r="45" spans="1:42" x14ac:dyDescent="0.2">
      <c r="K45" s="506" t="s">
        <v>184</v>
      </c>
      <c r="L45" s="507">
        <f>L37*(1-$L$43)</f>
        <v>78.232315909090929</v>
      </c>
      <c r="M45" s="507">
        <f>M37*(1-$L$43)</f>
        <v>16.842272727272729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11</v>
      </c>
      <c r="E3" s="447">
        <v>1</v>
      </c>
      <c r="F3" s="450">
        <v>891683</v>
      </c>
      <c r="G3" s="447">
        <v>0</v>
      </c>
      <c r="H3" s="450">
        <v>1271997</v>
      </c>
      <c r="I3" s="447">
        <v>0</v>
      </c>
      <c r="J3" s="447">
        <v>0</v>
      </c>
      <c r="K3" s="447">
        <v>0</v>
      </c>
      <c r="L3" s="450">
        <v>85.831100000000006</v>
      </c>
      <c r="M3" s="450">
        <v>21.4</v>
      </c>
      <c r="N3" s="451">
        <v>0</v>
      </c>
      <c r="O3" s="517">
        <v>3969</v>
      </c>
      <c r="P3" s="518">
        <f>F4-F3</f>
        <v>3969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3969</v>
      </c>
      <c r="W3" s="520">
        <f>V3*35.31467</f>
        <v>140163.92522999999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891683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891683</v>
      </c>
      <c r="AJ3" s="555">
        <f>(AI3-AH3)</f>
        <v>319243</v>
      </c>
      <c r="AK3" s="540"/>
      <c r="AL3" s="556">
        <f>AH4-AH3</f>
        <v>2503</v>
      </c>
      <c r="AM3" s="557">
        <f>AI4-AI3</f>
        <v>3969</v>
      </c>
      <c r="AN3" s="558">
        <f>(AM3-AL3)</f>
        <v>1466</v>
      </c>
      <c r="AO3" s="559">
        <f t="shared" ref="AO3:AO33" si="1">IFERROR(AN3/AM3,"")</f>
        <v>0.36936255983875033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11</v>
      </c>
      <c r="E4" s="456">
        <v>2</v>
      </c>
      <c r="F4" s="459">
        <v>895652</v>
      </c>
      <c r="G4" s="456">
        <v>0</v>
      </c>
      <c r="H4" s="459">
        <v>1272577</v>
      </c>
      <c r="I4" s="456">
        <v>0</v>
      </c>
      <c r="J4" s="456">
        <v>0</v>
      </c>
      <c r="K4" s="456">
        <v>0</v>
      </c>
      <c r="L4" s="459">
        <v>85.3797</v>
      </c>
      <c r="M4" s="459">
        <v>21.6</v>
      </c>
      <c r="N4" s="460">
        <v>0</v>
      </c>
      <c r="O4" s="524">
        <v>5329</v>
      </c>
      <c r="P4" s="518">
        <f t="shared" ref="P4:P33" si="2">F5-F4</f>
        <v>5329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5329</v>
      </c>
      <c r="W4" s="525">
        <f>V4*35.31467</f>
        <v>188191.87643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895652</v>
      </c>
      <c r="AF4" s="560">
        <v>334</v>
      </c>
      <c r="AG4" s="561">
        <v>2</v>
      </c>
      <c r="AH4" s="562">
        <v>574943</v>
      </c>
      <c r="AI4" s="563">
        <f t="shared" si="0"/>
        <v>895652</v>
      </c>
      <c r="AJ4" s="564">
        <f t="shared" ref="AJ4:AJ34" si="6">(AI4-AH4)</f>
        <v>320709</v>
      </c>
      <c r="AK4" s="540"/>
      <c r="AL4" s="556">
        <f t="shared" ref="AL4:AM33" si="7">AH5-AH4</f>
        <v>2865</v>
      </c>
      <c r="AM4" s="565">
        <f t="shared" si="7"/>
        <v>5329</v>
      </c>
      <c r="AN4" s="566">
        <f t="shared" ref="AN4:AN33" si="8">(AM4-AL4)</f>
        <v>2464</v>
      </c>
      <c r="AO4" s="567">
        <f t="shared" si="1"/>
        <v>0.46237568024019515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11</v>
      </c>
      <c r="E5" s="456">
        <v>3</v>
      </c>
      <c r="F5" s="459">
        <v>900981</v>
      </c>
      <c r="G5" s="456">
        <v>0</v>
      </c>
      <c r="H5" s="459">
        <v>1273358</v>
      </c>
      <c r="I5" s="456">
        <v>0</v>
      </c>
      <c r="J5" s="456">
        <v>0</v>
      </c>
      <c r="K5" s="456">
        <v>0</v>
      </c>
      <c r="L5" s="459">
        <v>85.004499999999993</v>
      </c>
      <c r="M5" s="459">
        <v>21.9</v>
      </c>
      <c r="N5" s="460">
        <v>0</v>
      </c>
      <c r="O5" s="524">
        <v>5750</v>
      </c>
      <c r="P5" s="518">
        <f t="shared" si="2"/>
        <v>5750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5750</v>
      </c>
      <c r="W5" s="525">
        <f t="shared" ref="W5:W33" si="10">V5*35.31467</f>
        <v>203059.35250000001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900981</v>
      </c>
      <c r="AF5" s="560">
        <v>334</v>
      </c>
      <c r="AG5" s="561">
        <v>3</v>
      </c>
      <c r="AH5" s="562">
        <v>577808</v>
      </c>
      <c r="AI5" s="563">
        <f t="shared" si="0"/>
        <v>900981</v>
      </c>
      <c r="AJ5" s="564">
        <f t="shared" si="6"/>
        <v>323173</v>
      </c>
      <c r="AK5" s="540"/>
      <c r="AL5" s="556">
        <f t="shared" si="7"/>
        <v>2773</v>
      </c>
      <c r="AM5" s="565">
        <f t="shared" si="7"/>
        <v>5750</v>
      </c>
      <c r="AN5" s="566">
        <f t="shared" si="8"/>
        <v>2977</v>
      </c>
      <c r="AO5" s="567">
        <f t="shared" si="1"/>
        <v>0.51773913043478259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11</v>
      </c>
      <c r="E6" s="456">
        <v>4</v>
      </c>
      <c r="F6" s="459">
        <v>906731</v>
      </c>
      <c r="G6" s="456">
        <v>0</v>
      </c>
      <c r="H6" s="459">
        <v>1274193</v>
      </c>
      <c r="I6" s="456">
        <v>0</v>
      </c>
      <c r="J6" s="456">
        <v>0</v>
      </c>
      <c r="K6" s="456">
        <v>0</v>
      </c>
      <c r="L6" s="459">
        <v>85.811800000000005</v>
      </c>
      <c r="M6" s="459">
        <v>22.1</v>
      </c>
      <c r="N6" s="460">
        <v>0</v>
      </c>
      <c r="O6" s="524">
        <v>4917</v>
      </c>
      <c r="P6" s="518">
        <f t="shared" si="2"/>
        <v>4917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4917</v>
      </c>
      <c r="W6" s="525">
        <f t="shared" si="10"/>
        <v>173642.23238999999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906731</v>
      </c>
      <c r="AF6" s="560">
        <v>334</v>
      </c>
      <c r="AG6" s="561">
        <v>4</v>
      </c>
      <c r="AH6" s="562">
        <v>580581</v>
      </c>
      <c r="AI6" s="563">
        <f t="shared" si="0"/>
        <v>906731</v>
      </c>
      <c r="AJ6" s="564">
        <f t="shared" si="6"/>
        <v>326150</v>
      </c>
      <c r="AK6" s="540"/>
      <c r="AL6" s="556">
        <f t="shared" si="7"/>
        <v>2705</v>
      </c>
      <c r="AM6" s="565">
        <f t="shared" si="7"/>
        <v>4917</v>
      </c>
      <c r="AN6" s="566">
        <f t="shared" si="8"/>
        <v>2212</v>
      </c>
      <c r="AO6" s="567">
        <f t="shared" si="1"/>
        <v>0.44986780557250355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11</v>
      </c>
      <c r="E7" s="456">
        <v>5</v>
      </c>
      <c r="F7" s="459">
        <v>911648</v>
      </c>
      <c r="G7" s="456">
        <v>0</v>
      </c>
      <c r="H7" s="459">
        <v>1274902</v>
      </c>
      <c r="I7" s="456">
        <v>0</v>
      </c>
      <c r="J7" s="456">
        <v>0</v>
      </c>
      <c r="K7" s="456">
        <v>0</v>
      </c>
      <c r="L7" s="459">
        <v>86.589799999999997</v>
      </c>
      <c r="M7" s="459">
        <v>21.8</v>
      </c>
      <c r="N7" s="460">
        <v>0</v>
      </c>
      <c r="O7" s="524">
        <v>5566</v>
      </c>
      <c r="P7" s="518">
        <f t="shared" si="2"/>
        <v>5566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5566</v>
      </c>
      <c r="W7" s="525">
        <f t="shared" si="10"/>
        <v>196561.45322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911648</v>
      </c>
      <c r="AF7" s="560">
        <v>334</v>
      </c>
      <c r="AG7" s="561">
        <v>5</v>
      </c>
      <c r="AH7" s="562">
        <v>583286</v>
      </c>
      <c r="AI7" s="563">
        <f t="shared" si="0"/>
        <v>911648</v>
      </c>
      <c r="AJ7" s="564">
        <f t="shared" si="6"/>
        <v>328362</v>
      </c>
      <c r="AK7" s="540"/>
      <c r="AL7" s="556">
        <f t="shared" si="7"/>
        <v>3307</v>
      </c>
      <c r="AM7" s="565">
        <f t="shared" si="7"/>
        <v>5566</v>
      </c>
      <c r="AN7" s="566">
        <f t="shared" si="8"/>
        <v>2259</v>
      </c>
      <c r="AO7" s="567">
        <f t="shared" si="1"/>
        <v>0.4058569888609414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11</v>
      </c>
      <c r="E8" s="456">
        <v>6</v>
      </c>
      <c r="F8" s="459">
        <v>917214</v>
      </c>
      <c r="G8" s="456">
        <v>0</v>
      </c>
      <c r="H8" s="459">
        <v>1275703</v>
      </c>
      <c r="I8" s="456">
        <v>0</v>
      </c>
      <c r="J8" s="456">
        <v>0</v>
      </c>
      <c r="K8" s="456">
        <v>0</v>
      </c>
      <c r="L8" s="459">
        <v>86.745000000000005</v>
      </c>
      <c r="M8" s="459">
        <v>21.9</v>
      </c>
      <c r="N8" s="460">
        <v>0</v>
      </c>
      <c r="O8" s="524">
        <v>5345</v>
      </c>
      <c r="P8" s="518">
        <f t="shared" si="2"/>
        <v>5345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5345</v>
      </c>
      <c r="W8" s="525">
        <f t="shared" si="10"/>
        <v>188756.91115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917214</v>
      </c>
      <c r="AF8" s="560">
        <v>334</v>
      </c>
      <c r="AG8" s="561">
        <v>6</v>
      </c>
      <c r="AH8" s="562">
        <v>586593</v>
      </c>
      <c r="AI8" s="563">
        <f t="shared" si="0"/>
        <v>917214</v>
      </c>
      <c r="AJ8" s="564">
        <f t="shared" si="6"/>
        <v>330621</v>
      </c>
      <c r="AK8" s="540"/>
      <c r="AL8" s="556">
        <f t="shared" si="7"/>
        <v>3720</v>
      </c>
      <c r="AM8" s="565">
        <f t="shared" si="7"/>
        <v>5345</v>
      </c>
      <c r="AN8" s="566">
        <f t="shared" si="8"/>
        <v>1625</v>
      </c>
      <c r="AO8" s="567">
        <f t="shared" si="1"/>
        <v>0.30402245088868102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11</v>
      </c>
      <c r="E9" s="456">
        <v>7</v>
      </c>
      <c r="F9" s="459">
        <v>922559</v>
      </c>
      <c r="G9" s="456">
        <v>0</v>
      </c>
      <c r="H9" s="459">
        <v>1276470</v>
      </c>
      <c r="I9" s="456">
        <v>0</v>
      </c>
      <c r="J9" s="456">
        <v>0</v>
      </c>
      <c r="K9" s="456">
        <v>0</v>
      </c>
      <c r="L9" s="459">
        <v>86.941999999999993</v>
      </c>
      <c r="M9" s="459">
        <v>21.7</v>
      </c>
      <c r="N9" s="460">
        <v>0</v>
      </c>
      <c r="O9" s="524">
        <v>3420</v>
      </c>
      <c r="P9" s="518">
        <f t="shared" si="2"/>
        <v>3420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3420</v>
      </c>
      <c r="W9" s="525">
        <f t="shared" si="10"/>
        <v>120776.17139999999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922559</v>
      </c>
      <c r="AF9" s="560">
        <v>334</v>
      </c>
      <c r="AG9" s="561">
        <v>7</v>
      </c>
      <c r="AH9" s="562">
        <v>590313</v>
      </c>
      <c r="AI9" s="563">
        <f t="shared" si="0"/>
        <v>922559</v>
      </c>
      <c r="AJ9" s="564">
        <f t="shared" si="6"/>
        <v>332246</v>
      </c>
      <c r="AK9" s="540"/>
      <c r="AL9" s="556">
        <f t="shared" si="7"/>
        <v>2026</v>
      </c>
      <c r="AM9" s="565">
        <f t="shared" si="7"/>
        <v>3420</v>
      </c>
      <c r="AN9" s="566">
        <f t="shared" si="8"/>
        <v>1394</v>
      </c>
      <c r="AO9" s="567">
        <f t="shared" si="1"/>
        <v>0.40760233918128658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11</v>
      </c>
      <c r="E10" s="456">
        <v>8</v>
      </c>
      <c r="F10" s="459">
        <v>925979</v>
      </c>
      <c r="G10" s="456">
        <v>0</v>
      </c>
      <c r="H10" s="459">
        <v>1276958</v>
      </c>
      <c r="I10" s="456">
        <v>0</v>
      </c>
      <c r="J10" s="456">
        <v>0</v>
      </c>
      <c r="K10" s="456">
        <v>0</v>
      </c>
      <c r="L10" s="459">
        <v>87.334699999999998</v>
      </c>
      <c r="M10" s="459">
        <v>21.3</v>
      </c>
      <c r="N10" s="460">
        <v>0</v>
      </c>
      <c r="O10" s="524">
        <v>2662</v>
      </c>
      <c r="P10" s="518">
        <f t="shared" si="2"/>
        <v>2662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2662</v>
      </c>
      <c r="W10" s="525">
        <f t="shared" si="10"/>
        <v>94007.651539999992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925979</v>
      </c>
      <c r="AF10" s="560">
        <v>334</v>
      </c>
      <c r="AG10" s="561">
        <v>8</v>
      </c>
      <c r="AH10" s="562">
        <v>592339</v>
      </c>
      <c r="AI10" s="563">
        <f t="shared" si="0"/>
        <v>925979</v>
      </c>
      <c r="AJ10" s="564">
        <f t="shared" si="6"/>
        <v>333640</v>
      </c>
      <c r="AK10" s="540"/>
      <c r="AL10" s="556">
        <f t="shared" si="7"/>
        <v>3850</v>
      </c>
      <c r="AM10" s="565">
        <f t="shared" si="7"/>
        <v>2662</v>
      </c>
      <c r="AN10" s="566">
        <f t="shared" si="8"/>
        <v>-1188</v>
      </c>
      <c r="AO10" s="567">
        <f t="shared" si="1"/>
        <v>-0.4462809917355372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11</v>
      </c>
      <c r="E11" s="456">
        <v>9</v>
      </c>
      <c r="F11" s="459">
        <v>928641</v>
      </c>
      <c r="G11" s="456">
        <v>0</v>
      </c>
      <c r="H11" s="459">
        <v>1277339</v>
      </c>
      <c r="I11" s="456">
        <v>0</v>
      </c>
      <c r="J11" s="456">
        <v>0</v>
      </c>
      <c r="K11" s="456">
        <v>0</v>
      </c>
      <c r="L11" s="459">
        <v>86.392499999999998</v>
      </c>
      <c r="M11" s="459">
        <v>20.3</v>
      </c>
      <c r="N11" s="460">
        <v>0</v>
      </c>
      <c r="O11" s="524">
        <v>3451</v>
      </c>
      <c r="P11" s="518">
        <f t="shared" si="2"/>
        <v>3451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3451</v>
      </c>
      <c r="W11" s="527">
        <f t="shared" si="10"/>
        <v>121870.92616999999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928641</v>
      </c>
      <c r="AF11" s="560">
        <v>334</v>
      </c>
      <c r="AG11" s="561">
        <v>9</v>
      </c>
      <c r="AH11" s="562">
        <v>596189</v>
      </c>
      <c r="AI11" s="563">
        <f t="shared" si="0"/>
        <v>928641</v>
      </c>
      <c r="AJ11" s="564">
        <f t="shared" si="6"/>
        <v>332452</v>
      </c>
      <c r="AK11" s="540"/>
      <c r="AL11" s="556">
        <f t="shared" si="7"/>
        <v>3935</v>
      </c>
      <c r="AM11" s="565">
        <f t="shared" si="7"/>
        <v>3451</v>
      </c>
      <c r="AN11" s="566">
        <f t="shared" si="8"/>
        <v>-484</v>
      </c>
      <c r="AO11" s="567">
        <f t="shared" si="1"/>
        <v>-0.14024920312952768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11</v>
      </c>
      <c r="E12" s="456">
        <v>10</v>
      </c>
      <c r="F12" s="459">
        <v>932092</v>
      </c>
      <c r="G12" s="456">
        <v>0</v>
      </c>
      <c r="H12" s="459">
        <v>1277838</v>
      </c>
      <c r="I12" s="456">
        <v>0</v>
      </c>
      <c r="J12" s="456">
        <v>0</v>
      </c>
      <c r="K12" s="456">
        <v>0</v>
      </c>
      <c r="L12" s="459">
        <v>85.735500000000002</v>
      </c>
      <c r="M12" s="459">
        <v>21.3</v>
      </c>
      <c r="N12" s="460">
        <v>0</v>
      </c>
      <c r="O12" s="524">
        <v>3460</v>
      </c>
      <c r="P12" s="518">
        <f t="shared" si="2"/>
        <v>3460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3460</v>
      </c>
      <c r="W12" s="527">
        <f t="shared" si="10"/>
        <v>122188.7582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932092</v>
      </c>
      <c r="AF12" s="560">
        <v>334</v>
      </c>
      <c r="AG12" s="561">
        <v>10</v>
      </c>
      <c r="AH12" s="562">
        <v>600124</v>
      </c>
      <c r="AI12" s="563">
        <f t="shared" si="0"/>
        <v>932092</v>
      </c>
      <c r="AJ12" s="564">
        <f t="shared" si="6"/>
        <v>331968</v>
      </c>
      <c r="AK12" s="540"/>
      <c r="AL12" s="556">
        <f t="shared" si="7"/>
        <v>3971</v>
      </c>
      <c r="AM12" s="565">
        <f t="shared" si="7"/>
        <v>3460</v>
      </c>
      <c r="AN12" s="566">
        <f t="shared" si="8"/>
        <v>-511</v>
      </c>
      <c r="AO12" s="567">
        <f t="shared" si="1"/>
        <v>-0.1476878612716763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11</v>
      </c>
      <c r="E13" s="456">
        <v>11</v>
      </c>
      <c r="F13" s="459">
        <v>935552</v>
      </c>
      <c r="G13" s="456">
        <v>0</v>
      </c>
      <c r="H13" s="459">
        <v>1278338</v>
      </c>
      <c r="I13" s="456">
        <v>0</v>
      </c>
      <c r="J13" s="456">
        <v>0</v>
      </c>
      <c r="K13" s="456">
        <v>0</v>
      </c>
      <c r="L13" s="459">
        <v>85.884</v>
      </c>
      <c r="M13" s="459">
        <v>21.1</v>
      </c>
      <c r="N13" s="460">
        <v>0</v>
      </c>
      <c r="O13" s="524">
        <v>3188</v>
      </c>
      <c r="P13" s="518">
        <f t="shared" si="2"/>
        <v>3188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3188</v>
      </c>
      <c r="W13" s="527">
        <f t="shared" si="10"/>
        <v>112583.16795999999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935552</v>
      </c>
      <c r="AF13" s="560">
        <v>334</v>
      </c>
      <c r="AG13" s="561">
        <v>11</v>
      </c>
      <c r="AH13" s="562">
        <v>604095</v>
      </c>
      <c r="AI13" s="563">
        <f t="shared" si="0"/>
        <v>935552</v>
      </c>
      <c r="AJ13" s="564">
        <f t="shared" si="6"/>
        <v>331457</v>
      </c>
      <c r="AK13" s="540"/>
      <c r="AL13" s="556">
        <f t="shared" si="7"/>
        <v>6507</v>
      </c>
      <c r="AM13" s="565">
        <f t="shared" si="7"/>
        <v>3188</v>
      </c>
      <c r="AN13" s="566">
        <f t="shared" si="8"/>
        <v>-3319</v>
      </c>
      <c r="AO13" s="567">
        <f t="shared" si="1"/>
        <v>-1.0410915934755332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11</v>
      </c>
      <c r="E14" s="456">
        <v>12</v>
      </c>
      <c r="F14" s="459">
        <v>938740</v>
      </c>
      <c r="G14" s="456">
        <v>0</v>
      </c>
      <c r="H14" s="459">
        <v>1278795</v>
      </c>
      <c r="I14" s="456">
        <v>0</v>
      </c>
      <c r="J14" s="456">
        <v>0</v>
      </c>
      <c r="K14" s="456">
        <v>0</v>
      </c>
      <c r="L14" s="459">
        <v>86.549700000000001</v>
      </c>
      <c r="M14" s="459">
        <v>21.1</v>
      </c>
      <c r="N14" s="460">
        <v>0</v>
      </c>
      <c r="O14" s="524">
        <v>3668</v>
      </c>
      <c r="P14" s="518">
        <f t="shared" si="2"/>
        <v>3668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3668</v>
      </c>
      <c r="W14" s="527">
        <f t="shared" si="10"/>
        <v>129534.20956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938740</v>
      </c>
      <c r="AF14" s="560">
        <v>334</v>
      </c>
      <c r="AG14" s="561">
        <v>12</v>
      </c>
      <c r="AH14" s="562">
        <v>610602</v>
      </c>
      <c r="AI14" s="563">
        <f t="shared" si="0"/>
        <v>938740</v>
      </c>
      <c r="AJ14" s="564">
        <f t="shared" si="6"/>
        <v>328138</v>
      </c>
      <c r="AK14" s="540"/>
      <c r="AL14" s="556">
        <f t="shared" si="7"/>
        <v>6416</v>
      </c>
      <c r="AM14" s="565">
        <f t="shared" si="7"/>
        <v>3668</v>
      </c>
      <c r="AN14" s="566">
        <f t="shared" si="8"/>
        <v>-2748</v>
      </c>
      <c r="AO14" s="567">
        <f t="shared" si="1"/>
        <v>-0.74918211559432935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11</v>
      </c>
      <c r="E15" s="456">
        <v>13</v>
      </c>
      <c r="F15" s="459">
        <v>942408</v>
      </c>
      <c r="G15" s="456">
        <v>0</v>
      </c>
      <c r="H15" s="459">
        <v>1279320</v>
      </c>
      <c r="I15" s="456">
        <v>0</v>
      </c>
      <c r="J15" s="456">
        <v>0</v>
      </c>
      <c r="K15" s="456">
        <v>0</v>
      </c>
      <c r="L15" s="459">
        <v>86.763000000000005</v>
      </c>
      <c r="M15" s="459">
        <v>21.3</v>
      </c>
      <c r="N15" s="460">
        <v>0</v>
      </c>
      <c r="O15" s="524">
        <v>2906</v>
      </c>
      <c r="P15" s="518">
        <f t="shared" si="2"/>
        <v>2906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2906</v>
      </c>
      <c r="W15" s="527">
        <f t="shared" si="10"/>
        <v>102624.43102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942408</v>
      </c>
      <c r="AF15" s="560">
        <v>334</v>
      </c>
      <c r="AG15" s="561">
        <v>13</v>
      </c>
      <c r="AH15" s="562">
        <v>617018</v>
      </c>
      <c r="AI15" s="563">
        <f t="shared" si="0"/>
        <v>942408</v>
      </c>
      <c r="AJ15" s="564">
        <f t="shared" si="6"/>
        <v>325390</v>
      </c>
      <c r="AK15" s="540"/>
      <c r="AL15" s="556">
        <f t="shared" si="7"/>
        <v>6523</v>
      </c>
      <c r="AM15" s="565">
        <f t="shared" si="7"/>
        <v>2906</v>
      </c>
      <c r="AN15" s="566">
        <f t="shared" si="8"/>
        <v>-3617</v>
      </c>
      <c r="AO15" s="567">
        <f t="shared" si="1"/>
        <v>-1.2446662078458361</v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11</v>
      </c>
      <c r="E16" s="456">
        <v>14</v>
      </c>
      <c r="F16" s="459">
        <v>945314</v>
      </c>
      <c r="G16" s="456">
        <v>0</v>
      </c>
      <c r="H16" s="459">
        <v>1279731</v>
      </c>
      <c r="I16" s="456">
        <v>0</v>
      </c>
      <c r="J16" s="456">
        <v>0</v>
      </c>
      <c r="K16" s="456">
        <v>0</v>
      </c>
      <c r="L16" s="459">
        <v>87.625200000000007</v>
      </c>
      <c r="M16" s="459">
        <v>20.6</v>
      </c>
      <c r="N16" s="460">
        <v>0</v>
      </c>
      <c r="O16" s="524">
        <v>2975</v>
      </c>
      <c r="P16" s="518">
        <f t="shared" si="2"/>
        <v>2975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2975</v>
      </c>
      <c r="W16" s="527">
        <f t="shared" si="10"/>
        <v>105061.14324999999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945314</v>
      </c>
      <c r="AF16" s="560">
        <v>334</v>
      </c>
      <c r="AG16" s="561">
        <v>14</v>
      </c>
      <c r="AH16" s="562">
        <v>623541</v>
      </c>
      <c r="AI16" s="563">
        <f t="shared" si="0"/>
        <v>945314</v>
      </c>
      <c r="AJ16" s="564">
        <f t="shared" si="6"/>
        <v>321773</v>
      </c>
      <c r="AK16" s="540"/>
      <c r="AL16" s="556">
        <f t="shared" si="7"/>
        <v>687</v>
      </c>
      <c r="AM16" s="565">
        <f t="shared" si="7"/>
        <v>2975</v>
      </c>
      <c r="AN16" s="566">
        <f t="shared" si="8"/>
        <v>2288</v>
      </c>
      <c r="AO16" s="567">
        <f t="shared" si="1"/>
        <v>0.76907563025210079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11</v>
      </c>
      <c r="E17" s="456">
        <v>15</v>
      </c>
      <c r="F17" s="459">
        <v>948289</v>
      </c>
      <c r="G17" s="456">
        <v>0</v>
      </c>
      <c r="H17" s="459">
        <v>1280150</v>
      </c>
      <c r="I17" s="456">
        <v>0</v>
      </c>
      <c r="J17" s="456">
        <v>0</v>
      </c>
      <c r="K17" s="456">
        <v>0</v>
      </c>
      <c r="L17" s="459">
        <v>87.846299999999999</v>
      </c>
      <c r="M17" s="459">
        <v>20.100000000000001</v>
      </c>
      <c r="N17" s="460">
        <v>0</v>
      </c>
      <c r="O17" s="524">
        <v>2174</v>
      </c>
      <c r="P17" s="518">
        <f t="shared" si="2"/>
        <v>2174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2174</v>
      </c>
      <c r="W17" s="527">
        <f t="shared" si="10"/>
        <v>76774.092579999997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948289</v>
      </c>
      <c r="AF17" s="560">
        <v>334</v>
      </c>
      <c r="AG17" s="561">
        <v>15</v>
      </c>
      <c r="AH17" s="562">
        <v>624228</v>
      </c>
      <c r="AI17" s="563">
        <f t="shared" si="0"/>
        <v>948289</v>
      </c>
      <c r="AJ17" s="564">
        <f t="shared" si="6"/>
        <v>324061</v>
      </c>
      <c r="AK17" s="540"/>
      <c r="AL17" s="556">
        <f t="shared" si="7"/>
        <v>-624228</v>
      </c>
      <c r="AM17" s="565">
        <f t="shared" si="7"/>
        <v>2174</v>
      </c>
      <c r="AN17" s="566">
        <f t="shared" si="8"/>
        <v>626402</v>
      </c>
      <c r="AO17" s="567">
        <f t="shared" si="1"/>
        <v>288.13339466421343</v>
      </c>
      <c r="AP17" s="540"/>
    </row>
    <row r="18" spans="1:42" x14ac:dyDescent="0.2">
      <c r="A18" s="455">
        <v>334</v>
      </c>
      <c r="B18" s="457">
        <v>0.375</v>
      </c>
      <c r="C18" s="456">
        <v>2015</v>
      </c>
      <c r="D18" s="456">
        <v>11</v>
      </c>
      <c r="E18" s="456">
        <v>16</v>
      </c>
      <c r="F18" s="459">
        <v>950463</v>
      </c>
      <c r="G18" s="456">
        <v>0</v>
      </c>
      <c r="H18" s="459">
        <v>1280459</v>
      </c>
      <c r="I18" s="456">
        <v>0</v>
      </c>
      <c r="J18" s="456">
        <v>0</v>
      </c>
      <c r="K18" s="456">
        <v>0</v>
      </c>
      <c r="L18" s="459">
        <v>86.990600000000001</v>
      </c>
      <c r="M18" s="459">
        <v>20.2</v>
      </c>
      <c r="N18" s="460">
        <v>0</v>
      </c>
      <c r="O18" s="524">
        <v>2182</v>
      </c>
      <c r="P18" s="518">
        <f t="shared" si="2"/>
        <v>2182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2182</v>
      </c>
      <c r="W18" s="527">
        <f t="shared" si="10"/>
        <v>77056.609939999995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950463</v>
      </c>
      <c r="AF18" s="560"/>
      <c r="AG18" s="561"/>
      <c r="AH18" s="562"/>
      <c r="AI18" s="563">
        <f t="shared" si="0"/>
        <v>950463</v>
      </c>
      <c r="AJ18" s="564">
        <f t="shared" si="6"/>
        <v>950463</v>
      </c>
      <c r="AK18" s="540"/>
      <c r="AL18" s="556">
        <f t="shared" si="7"/>
        <v>0</v>
      </c>
      <c r="AM18" s="565">
        <f t="shared" si="7"/>
        <v>2182</v>
      </c>
      <c r="AN18" s="566">
        <f t="shared" si="8"/>
        <v>2182</v>
      </c>
      <c r="AO18" s="567">
        <f t="shared" si="1"/>
        <v>1</v>
      </c>
      <c r="AP18" s="540"/>
    </row>
    <row r="19" spans="1:42" x14ac:dyDescent="0.2">
      <c r="A19" s="455">
        <v>334</v>
      </c>
      <c r="B19" s="457">
        <v>0.375</v>
      </c>
      <c r="C19" s="456">
        <v>2015</v>
      </c>
      <c r="D19" s="456">
        <v>11</v>
      </c>
      <c r="E19" s="456">
        <v>17</v>
      </c>
      <c r="F19" s="459">
        <v>952645</v>
      </c>
      <c r="G19" s="456">
        <v>0</v>
      </c>
      <c r="H19" s="459">
        <v>1280776</v>
      </c>
      <c r="I19" s="456">
        <v>0</v>
      </c>
      <c r="J19" s="456">
        <v>0</v>
      </c>
      <c r="K19" s="456">
        <v>0</v>
      </c>
      <c r="L19" s="459">
        <v>85.429199999999994</v>
      </c>
      <c r="M19" s="459">
        <v>21.3</v>
      </c>
      <c r="N19" s="460">
        <v>0</v>
      </c>
      <c r="O19" s="524">
        <v>3035</v>
      </c>
      <c r="P19" s="518">
        <f t="shared" si="2"/>
        <v>3035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3035</v>
      </c>
      <c r="W19" s="527">
        <f t="shared" si="10"/>
        <v>107180.02344999999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952645</v>
      </c>
      <c r="AF19" s="560"/>
      <c r="AG19" s="561"/>
      <c r="AH19" s="562"/>
      <c r="AI19" s="563">
        <f t="shared" si="0"/>
        <v>952645</v>
      </c>
      <c r="AJ19" s="564">
        <f t="shared" si="6"/>
        <v>952645</v>
      </c>
      <c r="AK19" s="540"/>
      <c r="AL19" s="556">
        <f t="shared" si="7"/>
        <v>0</v>
      </c>
      <c r="AM19" s="565">
        <f t="shared" si="7"/>
        <v>3035</v>
      </c>
      <c r="AN19" s="566">
        <f t="shared" si="8"/>
        <v>3035</v>
      </c>
      <c r="AO19" s="567">
        <f t="shared" si="1"/>
        <v>1</v>
      </c>
      <c r="AP19" s="540"/>
    </row>
    <row r="20" spans="1:42" x14ac:dyDescent="0.2">
      <c r="A20" s="455">
        <v>334</v>
      </c>
      <c r="B20" s="457">
        <v>0.375</v>
      </c>
      <c r="C20" s="456">
        <v>2015</v>
      </c>
      <c r="D20" s="456">
        <v>11</v>
      </c>
      <c r="E20" s="456">
        <v>18</v>
      </c>
      <c r="F20" s="459">
        <v>955680</v>
      </c>
      <c r="G20" s="456">
        <v>0</v>
      </c>
      <c r="H20" s="459">
        <v>1281215</v>
      </c>
      <c r="I20" s="456">
        <v>0</v>
      </c>
      <c r="J20" s="456">
        <v>0</v>
      </c>
      <c r="K20" s="456">
        <v>0</v>
      </c>
      <c r="L20" s="459">
        <v>85.512200000000007</v>
      </c>
      <c r="M20" s="459">
        <v>20.6</v>
      </c>
      <c r="N20" s="460">
        <v>0</v>
      </c>
      <c r="O20" s="524">
        <v>3603</v>
      </c>
      <c r="P20" s="518">
        <f t="shared" si="2"/>
        <v>3603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3603</v>
      </c>
      <c r="W20" s="527">
        <f t="shared" si="10"/>
        <v>127238.75601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955680</v>
      </c>
      <c r="AF20" s="560"/>
      <c r="AG20" s="561"/>
      <c r="AH20" s="562"/>
      <c r="AI20" s="563">
        <f t="shared" si="0"/>
        <v>955680</v>
      </c>
      <c r="AJ20" s="564">
        <f t="shared" si="6"/>
        <v>955680</v>
      </c>
      <c r="AK20" s="540"/>
      <c r="AL20" s="556">
        <f t="shared" si="7"/>
        <v>0</v>
      </c>
      <c r="AM20" s="565">
        <f t="shared" si="7"/>
        <v>3603</v>
      </c>
      <c r="AN20" s="566">
        <f t="shared" si="8"/>
        <v>3603</v>
      </c>
      <c r="AO20" s="567">
        <f t="shared" si="1"/>
        <v>1</v>
      </c>
      <c r="AP20" s="540"/>
    </row>
    <row r="21" spans="1:42" x14ac:dyDescent="0.2">
      <c r="A21" s="455">
        <v>334</v>
      </c>
      <c r="B21" s="457">
        <v>0.375</v>
      </c>
      <c r="C21" s="456">
        <v>2015</v>
      </c>
      <c r="D21" s="456">
        <v>11</v>
      </c>
      <c r="E21" s="456">
        <v>19</v>
      </c>
      <c r="F21" s="459">
        <v>959283</v>
      </c>
      <c r="G21" s="456">
        <v>0</v>
      </c>
      <c r="H21" s="459">
        <v>1281734</v>
      </c>
      <c r="I21" s="456">
        <v>0</v>
      </c>
      <c r="J21" s="456">
        <v>0</v>
      </c>
      <c r="K21" s="456">
        <v>0</v>
      </c>
      <c r="L21" s="459">
        <v>86.016499999999994</v>
      </c>
      <c r="M21" s="459">
        <v>21.1</v>
      </c>
      <c r="N21" s="460">
        <v>0</v>
      </c>
      <c r="O21" s="524">
        <v>3873</v>
      </c>
      <c r="P21" s="518">
        <f t="shared" si="2"/>
        <v>3873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3873</v>
      </c>
      <c r="W21" s="527">
        <f t="shared" si="10"/>
        <v>136773.71690999999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959283</v>
      </c>
      <c r="AF21" s="560"/>
      <c r="AG21" s="561"/>
      <c r="AH21" s="562"/>
      <c r="AI21" s="563">
        <f t="shared" si="0"/>
        <v>959283</v>
      </c>
      <c r="AJ21" s="564">
        <f t="shared" si="6"/>
        <v>959283</v>
      </c>
      <c r="AK21" s="540"/>
      <c r="AL21" s="556">
        <f t="shared" si="7"/>
        <v>0</v>
      </c>
      <c r="AM21" s="565">
        <f t="shared" si="7"/>
        <v>3873</v>
      </c>
      <c r="AN21" s="566">
        <f t="shared" si="8"/>
        <v>3873</v>
      </c>
      <c r="AO21" s="567">
        <f t="shared" si="1"/>
        <v>1</v>
      </c>
      <c r="AP21" s="540"/>
    </row>
    <row r="22" spans="1:42" x14ac:dyDescent="0.2">
      <c r="A22" s="455">
        <v>334</v>
      </c>
      <c r="B22" s="457">
        <v>0.375</v>
      </c>
      <c r="C22" s="456">
        <v>2015</v>
      </c>
      <c r="D22" s="456">
        <v>11</v>
      </c>
      <c r="E22" s="456">
        <v>20</v>
      </c>
      <c r="F22" s="459">
        <v>963156</v>
      </c>
      <c r="G22" s="456">
        <v>0</v>
      </c>
      <c r="H22" s="459">
        <v>1282289</v>
      </c>
      <c r="I22" s="456">
        <v>0</v>
      </c>
      <c r="J22" s="456">
        <v>0</v>
      </c>
      <c r="K22" s="456">
        <v>0</v>
      </c>
      <c r="L22" s="459">
        <v>86.602099999999993</v>
      </c>
      <c r="M22" s="459">
        <v>21.3</v>
      </c>
      <c r="N22" s="460">
        <v>0</v>
      </c>
      <c r="O22" s="524">
        <v>4012</v>
      </c>
      <c r="P22" s="518">
        <f t="shared" si="2"/>
        <v>4012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4012</v>
      </c>
      <c r="W22" s="527">
        <f t="shared" si="10"/>
        <v>141682.45603999999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963156</v>
      </c>
      <c r="AF22" s="560"/>
      <c r="AG22" s="561"/>
      <c r="AH22" s="562"/>
      <c r="AI22" s="563">
        <f t="shared" si="0"/>
        <v>963156</v>
      </c>
      <c r="AJ22" s="564">
        <f t="shared" si="6"/>
        <v>963156</v>
      </c>
      <c r="AK22" s="540"/>
      <c r="AL22" s="556">
        <f t="shared" si="7"/>
        <v>0</v>
      </c>
      <c r="AM22" s="565">
        <f t="shared" si="7"/>
        <v>4012</v>
      </c>
      <c r="AN22" s="566">
        <f t="shared" si="8"/>
        <v>4012</v>
      </c>
      <c r="AO22" s="567">
        <f t="shared" si="1"/>
        <v>1</v>
      </c>
      <c r="AP22" s="540"/>
    </row>
    <row r="23" spans="1:42" x14ac:dyDescent="0.2">
      <c r="A23" s="455">
        <v>334</v>
      </c>
      <c r="B23" s="457">
        <v>0.375</v>
      </c>
      <c r="C23" s="456">
        <v>2015</v>
      </c>
      <c r="D23" s="456">
        <v>11</v>
      </c>
      <c r="E23" s="456">
        <v>21</v>
      </c>
      <c r="F23" s="459">
        <v>967168</v>
      </c>
      <c r="G23" s="456">
        <v>0</v>
      </c>
      <c r="H23" s="459">
        <v>1282867</v>
      </c>
      <c r="I23" s="456">
        <v>0</v>
      </c>
      <c r="J23" s="456">
        <v>0</v>
      </c>
      <c r="K23" s="456">
        <v>0</v>
      </c>
      <c r="L23" s="459">
        <v>86.090100000000007</v>
      </c>
      <c r="M23" s="459">
        <v>21.4</v>
      </c>
      <c r="N23" s="460">
        <v>0</v>
      </c>
      <c r="O23" s="524">
        <v>4264</v>
      </c>
      <c r="P23" s="518">
        <f t="shared" si="2"/>
        <v>4264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4264</v>
      </c>
      <c r="W23" s="527">
        <f t="shared" si="10"/>
        <v>150581.75287999999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967168</v>
      </c>
      <c r="AF23" s="560"/>
      <c r="AG23" s="561"/>
      <c r="AH23" s="562"/>
      <c r="AI23" s="563">
        <f t="shared" si="0"/>
        <v>967168</v>
      </c>
      <c r="AJ23" s="564">
        <f t="shared" si="6"/>
        <v>967168</v>
      </c>
      <c r="AK23" s="540"/>
      <c r="AL23" s="556">
        <f t="shared" si="7"/>
        <v>0</v>
      </c>
      <c r="AM23" s="565">
        <f t="shared" si="7"/>
        <v>4264</v>
      </c>
      <c r="AN23" s="566">
        <f t="shared" si="8"/>
        <v>4264</v>
      </c>
      <c r="AO23" s="567">
        <f t="shared" si="1"/>
        <v>1</v>
      </c>
      <c r="AP23" s="540"/>
    </row>
    <row r="24" spans="1:42" x14ac:dyDescent="0.2">
      <c r="A24" s="455">
        <v>334</v>
      </c>
      <c r="B24" s="457">
        <v>0.375</v>
      </c>
      <c r="C24" s="456">
        <v>2015</v>
      </c>
      <c r="D24" s="456">
        <v>11</v>
      </c>
      <c r="E24" s="456">
        <v>22</v>
      </c>
      <c r="F24" s="459">
        <v>971432</v>
      </c>
      <c r="G24" s="456">
        <v>0</v>
      </c>
      <c r="H24" s="459">
        <v>1283483</v>
      </c>
      <c r="I24" s="456">
        <v>0</v>
      </c>
      <c r="J24" s="456">
        <v>0</v>
      </c>
      <c r="K24" s="456">
        <v>0</v>
      </c>
      <c r="L24" s="459">
        <v>85.866399999999999</v>
      </c>
      <c r="M24" s="459">
        <v>21.4</v>
      </c>
      <c r="N24" s="460">
        <v>0</v>
      </c>
      <c r="O24" s="524">
        <v>0</v>
      </c>
      <c r="P24" s="518">
        <f t="shared" si="2"/>
        <v>-971432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971432</v>
      </c>
      <c r="AF24" s="560"/>
      <c r="AG24" s="561"/>
      <c r="AH24" s="562"/>
      <c r="AI24" s="563">
        <f t="shared" si="0"/>
        <v>971432</v>
      </c>
      <c r="AJ24" s="564">
        <f t="shared" si="6"/>
        <v>971432</v>
      </c>
      <c r="AK24" s="540"/>
      <c r="AL24" s="556">
        <f t="shared" si="7"/>
        <v>0</v>
      </c>
      <c r="AM24" s="565">
        <f t="shared" si="7"/>
        <v>-971432</v>
      </c>
      <c r="AN24" s="566">
        <f t="shared" si="8"/>
        <v>-971432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87.846299999999999</v>
      </c>
      <c r="M36" s="490">
        <f>MAX(M3:M34)</f>
        <v>22.1</v>
      </c>
      <c r="N36" s="488" t="s">
        <v>63</v>
      </c>
      <c r="O36" s="490">
        <f>SUM(O3:O33)</f>
        <v>79749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79749</v>
      </c>
      <c r="W36" s="494">
        <f>SUM(W3:W33)</f>
        <v>2816309.6178300004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11629210</v>
      </c>
      <c r="AK36" s="580" t="s">
        <v>175</v>
      </c>
      <c r="AL36" s="581"/>
      <c r="AM36" s="581"/>
      <c r="AN36" s="579">
        <f>SUM(AN3:AN33)</f>
        <v>-319243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86.315540909090899</v>
      </c>
      <c r="M37" s="498">
        <f>AVERAGE(M3:M34)</f>
        <v>21.218181818181822</v>
      </c>
      <c r="N37" s="488" t="s">
        <v>195</v>
      </c>
      <c r="O37" s="501">
        <f>O36*35.31467</f>
        <v>2816309.6178299999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0.35802297453242915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85.004499999999993</v>
      </c>
      <c r="M38" s="501">
        <f>MIN(M3:M34)</f>
        <v>20.100000000000001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94.94709499999999</v>
      </c>
      <c r="M44" s="507">
        <f>M37*(1+$L$43)</f>
        <v>23.340000000000007</v>
      </c>
    </row>
    <row r="45" spans="1:42" x14ac:dyDescent="0.2">
      <c r="K45" s="506" t="s">
        <v>184</v>
      </c>
      <c r="L45" s="507">
        <f>L37*(1-$L$43)</f>
        <v>77.683986818181808</v>
      </c>
      <c r="M45" s="507">
        <f>M37*(1-$L$43)</f>
        <v>19.096363636363641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11</v>
      </c>
      <c r="E3" s="447">
        <v>1</v>
      </c>
      <c r="F3" s="450">
        <v>79800</v>
      </c>
      <c r="G3" s="447">
        <v>0</v>
      </c>
      <c r="H3" s="450">
        <v>419848</v>
      </c>
      <c r="I3" s="447">
        <v>0</v>
      </c>
      <c r="J3" s="447">
        <v>3</v>
      </c>
      <c r="K3" s="447">
        <v>0</v>
      </c>
      <c r="L3" s="450"/>
      <c r="M3" s="450"/>
      <c r="N3" s="451">
        <v>0</v>
      </c>
      <c r="O3" s="517">
        <v>0</v>
      </c>
      <c r="P3" s="518">
        <f>F4-F3</f>
        <v>0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0</v>
      </c>
      <c r="W3" s="520">
        <f>V3*35.31467</f>
        <v>0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79800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79800</v>
      </c>
      <c r="AJ3" s="555">
        <f>(AI3-AH3)</f>
        <v>-756880</v>
      </c>
      <c r="AK3" s="540"/>
      <c r="AL3" s="556">
        <f>AH4-AH3</f>
        <v>1150</v>
      </c>
      <c r="AM3" s="557">
        <f>AI4-AI3</f>
        <v>0</v>
      </c>
      <c r="AN3" s="558">
        <f>(AM3-AL3)</f>
        <v>-1150</v>
      </c>
      <c r="AO3" s="559" t="str">
        <f t="shared" ref="AO3:AO33" si="1">IFERROR(AN3/AM3,"")</f>
        <v/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11</v>
      </c>
      <c r="E4" s="456">
        <v>2</v>
      </c>
      <c r="F4" s="459">
        <v>79800</v>
      </c>
      <c r="G4" s="456">
        <v>0</v>
      </c>
      <c r="H4" s="459">
        <v>419848</v>
      </c>
      <c r="I4" s="456">
        <v>0</v>
      </c>
      <c r="J4" s="456">
        <v>3</v>
      </c>
      <c r="K4" s="456">
        <v>0</v>
      </c>
      <c r="L4" s="459">
        <v>85.878200000000007</v>
      </c>
      <c r="M4" s="459">
        <v>23.6</v>
      </c>
      <c r="N4" s="460">
        <v>0</v>
      </c>
      <c r="O4" s="524">
        <v>167</v>
      </c>
      <c r="P4" s="518">
        <f t="shared" ref="P4:P33" si="2">F5-F4</f>
        <v>167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167</v>
      </c>
      <c r="W4" s="525">
        <f>V4*35.31467</f>
        <v>5897.5498900000002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79800</v>
      </c>
      <c r="AF4" s="560">
        <v>335</v>
      </c>
      <c r="AG4" s="561">
        <v>2</v>
      </c>
      <c r="AH4" s="562">
        <v>837830</v>
      </c>
      <c r="AI4" s="563">
        <f t="shared" si="0"/>
        <v>79800</v>
      </c>
      <c r="AJ4" s="564">
        <f t="shared" ref="AJ4:AJ34" si="6">(AI4-AH4)</f>
        <v>-758030</v>
      </c>
      <c r="AK4" s="540"/>
      <c r="AL4" s="556">
        <f t="shared" ref="AL4:AM33" si="7">AH5-AH4</f>
        <v>6515</v>
      </c>
      <c r="AM4" s="565">
        <f t="shared" si="7"/>
        <v>167</v>
      </c>
      <c r="AN4" s="566">
        <f t="shared" ref="AN4:AN33" si="8">(AM4-AL4)</f>
        <v>-6348</v>
      </c>
      <c r="AO4" s="567">
        <f t="shared" si="1"/>
        <v>-38.011976047904191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11</v>
      </c>
      <c r="E5" s="456">
        <v>3</v>
      </c>
      <c r="F5" s="459">
        <v>79967</v>
      </c>
      <c r="G5" s="456">
        <v>0</v>
      </c>
      <c r="H5" s="459">
        <v>419872</v>
      </c>
      <c r="I5" s="456">
        <v>0</v>
      </c>
      <c r="J5" s="456">
        <v>3</v>
      </c>
      <c r="K5" s="456">
        <v>0</v>
      </c>
      <c r="L5" s="459"/>
      <c r="M5" s="459">
        <v>23</v>
      </c>
      <c r="N5" s="460">
        <v>0</v>
      </c>
      <c r="O5" s="524">
        <v>2918</v>
      </c>
      <c r="P5" s="518">
        <f t="shared" si="2"/>
        <v>2918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2918</v>
      </c>
      <c r="W5" s="525">
        <f t="shared" ref="W5:W33" si="10">V5*35.31467</f>
        <v>103048.20706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79967</v>
      </c>
      <c r="AF5" s="560">
        <v>335</v>
      </c>
      <c r="AG5" s="561">
        <v>3</v>
      </c>
      <c r="AH5" s="562">
        <v>844345</v>
      </c>
      <c r="AI5" s="563">
        <f t="shared" si="0"/>
        <v>79967</v>
      </c>
      <c r="AJ5" s="564">
        <f t="shared" si="6"/>
        <v>-764378</v>
      </c>
      <c r="AK5" s="540"/>
      <c r="AL5" s="556">
        <f t="shared" si="7"/>
        <v>6552</v>
      </c>
      <c r="AM5" s="565">
        <f t="shared" si="7"/>
        <v>2918</v>
      </c>
      <c r="AN5" s="566">
        <f t="shared" si="8"/>
        <v>-3634</v>
      </c>
      <c r="AO5" s="567">
        <f t="shared" si="1"/>
        <v>-1.2453735435229609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11</v>
      </c>
      <c r="E6" s="456">
        <v>4</v>
      </c>
      <c r="F6" s="459">
        <v>82885</v>
      </c>
      <c r="G6" s="456">
        <v>0</v>
      </c>
      <c r="H6" s="459">
        <v>420294</v>
      </c>
      <c r="I6" s="456">
        <v>0</v>
      </c>
      <c r="J6" s="456">
        <v>3</v>
      </c>
      <c r="K6" s="456">
        <v>0</v>
      </c>
      <c r="L6" s="459">
        <v>86.310299999999998</v>
      </c>
      <c r="M6" s="459">
        <v>24.5</v>
      </c>
      <c r="N6" s="460">
        <v>0</v>
      </c>
      <c r="O6" s="524">
        <v>5446</v>
      </c>
      <c r="P6" s="518">
        <f t="shared" si="2"/>
        <v>5446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5446</v>
      </c>
      <c r="W6" s="525">
        <f t="shared" si="10"/>
        <v>192323.69282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82885</v>
      </c>
      <c r="AF6" s="560">
        <v>335</v>
      </c>
      <c r="AG6" s="561">
        <v>4</v>
      </c>
      <c r="AH6" s="562">
        <v>850897</v>
      </c>
      <c r="AI6" s="563">
        <f t="shared" si="0"/>
        <v>82885</v>
      </c>
      <c r="AJ6" s="564">
        <f t="shared" si="6"/>
        <v>-768012</v>
      </c>
      <c r="AK6" s="540"/>
      <c r="AL6" s="556">
        <f t="shared" si="7"/>
        <v>4110</v>
      </c>
      <c r="AM6" s="565">
        <f t="shared" si="7"/>
        <v>5446</v>
      </c>
      <c r="AN6" s="566">
        <f t="shared" si="8"/>
        <v>1336</v>
      </c>
      <c r="AO6" s="567">
        <f t="shared" si="1"/>
        <v>0.2453176643408006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11</v>
      </c>
      <c r="E7" s="456">
        <v>5</v>
      </c>
      <c r="F7" s="459">
        <v>88331</v>
      </c>
      <c r="G7" s="456">
        <v>0</v>
      </c>
      <c r="H7" s="459">
        <v>421080</v>
      </c>
      <c r="I7" s="456">
        <v>0</v>
      </c>
      <c r="J7" s="456">
        <v>3</v>
      </c>
      <c r="K7" s="456">
        <v>0</v>
      </c>
      <c r="L7" s="459">
        <v>86.995199999999997</v>
      </c>
      <c r="M7" s="459">
        <v>23.8</v>
      </c>
      <c r="N7" s="460">
        <v>0</v>
      </c>
      <c r="O7" s="524">
        <v>5424</v>
      </c>
      <c r="P7" s="518">
        <f t="shared" si="2"/>
        <v>5424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5424</v>
      </c>
      <c r="W7" s="525">
        <f t="shared" si="10"/>
        <v>191546.77007999999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88331</v>
      </c>
      <c r="AF7" s="560">
        <v>335</v>
      </c>
      <c r="AG7" s="561">
        <v>5</v>
      </c>
      <c r="AH7" s="562">
        <v>855007</v>
      </c>
      <c r="AI7" s="563">
        <f t="shared" si="0"/>
        <v>88331</v>
      </c>
      <c r="AJ7" s="564">
        <f t="shared" si="6"/>
        <v>-766676</v>
      </c>
      <c r="AK7" s="540"/>
      <c r="AL7" s="556">
        <f t="shared" si="7"/>
        <v>1736</v>
      </c>
      <c r="AM7" s="565">
        <f t="shared" si="7"/>
        <v>5424</v>
      </c>
      <c r="AN7" s="566">
        <f t="shared" si="8"/>
        <v>3688</v>
      </c>
      <c r="AO7" s="567">
        <f t="shared" si="1"/>
        <v>0.67994100294985249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11</v>
      </c>
      <c r="E8" s="456">
        <v>6</v>
      </c>
      <c r="F8" s="459">
        <v>93755</v>
      </c>
      <c r="G8" s="456">
        <v>0</v>
      </c>
      <c r="H8" s="459">
        <v>421861</v>
      </c>
      <c r="I8" s="456">
        <v>0</v>
      </c>
      <c r="J8" s="456">
        <v>3</v>
      </c>
      <c r="K8" s="456">
        <v>0</v>
      </c>
      <c r="L8" s="459">
        <v>87.164699999999996</v>
      </c>
      <c r="M8" s="459">
        <v>23.6</v>
      </c>
      <c r="N8" s="460">
        <v>0</v>
      </c>
      <c r="O8" s="524">
        <v>4940</v>
      </c>
      <c r="P8" s="518">
        <f t="shared" si="2"/>
        <v>4940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4940</v>
      </c>
      <c r="W8" s="525">
        <f t="shared" si="10"/>
        <v>174454.46979999999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93755</v>
      </c>
      <c r="AF8" s="560">
        <v>335</v>
      </c>
      <c r="AG8" s="561">
        <v>6</v>
      </c>
      <c r="AH8" s="562">
        <v>856743</v>
      </c>
      <c r="AI8" s="563">
        <f t="shared" si="0"/>
        <v>93755</v>
      </c>
      <c r="AJ8" s="564">
        <f t="shared" si="6"/>
        <v>-762988</v>
      </c>
      <c r="AK8" s="540"/>
      <c r="AL8" s="556">
        <f t="shared" si="7"/>
        <v>0</v>
      </c>
      <c r="AM8" s="565">
        <f t="shared" si="7"/>
        <v>4940</v>
      </c>
      <c r="AN8" s="566">
        <f t="shared" si="8"/>
        <v>4940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11</v>
      </c>
      <c r="E9" s="456">
        <v>7</v>
      </c>
      <c r="F9" s="459">
        <v>98695</v>
      </c>
      <c r="G9" s="456">
        <v>0</v>
      </c>
      <c r="H9" s="459">
        <v>422571</v>
      </c>
      <c r="I9" s="456">
        <v>0</v>
      </c>
      <c r="J9" s="456">
        <v>3</v>
      </c>
      <c r="K9" s="456">
        <v>0</v>
      </c>
      <c r="L9" s="459">
        <v>87.360900000000001</v>
      </c>
      <c r="M9" s="459">
        <v>23.1</v>
      </c>
      <c r="N9" s="460">
        <v>0</v>
      </c>
      <c r="O9" s="524">
        <v>1355</v>
      </c>
      <c r="P9" s="518">
        <f t="shared" si="2"/>
        <v>1355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1355</v>
      </c>
      <c r="W9" s="525">
        <f t="shared" si="10"/>
        <v>47851.377849999997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98695</v>
      </c>
      <c r="AF9" s="560">
        <v>335</v>
      </c>
      <c r="AG9" s="561">
        <v>7</v>
      </c>
      <c r="AH9" s="562">
        <v>856743</v>
      </c>
      <c r="AI9" s="563">
        <f t="shared" si="0"/>
        <v>98695</v>
      </c>
      <c r="AJ9" s="564">
        <f t="shared" si="6"/>
        <v>-758048</v>
      </c>
      <c r="AK9" s="540"/>
      <c r="AL9" s="556">
        <f t="shared" si="7"/>
        <v>38</v>
      </c>
      <c r="AM9" s="565">
        <f t="shared" si="7"/>
        <v>1355</v>
      </c>
      <c r="AN9" s="566">
        <f t="shared" si="8"/>
        <v>1317</v>
      </c>
      <c r="AO9" s="567">
        <f t="shared" si="1"/>
        <v>0.97195571955719562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11</v>
      </c>
      <c r="E10" s="456">
        <v>8</v>
      </c>
      <c r="F10" s="459">
        <v>100050</v>
      </c>
      <c r="G10" s="456">
        <v>0</v>
      </c>
      <c r="H10" s="459">
        <v>422765</v>
      </c>
      <c r="I10" s="456">
        <v>0</v>
      </c>
      <c r="J10" s="456">
        <v>3</v>
      </c>
      <c r="K10" s="456">
        <v>0</v>
      </c>
      <c r="L10" s="459">
        <v>87.732600000000005</v>
      </c>
      <c r="M10" s="459">
        <v>23.3</v>
      </c>
      <c r="N10" s="460">
        <v>0</v>
      </c>
      <c r="O10" s="524">
        <v>175</v>
      </c>
      <c r="P10" s="518">
        <f t="shared" si="2"/>
        <v>175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175</v>
      </c>
      <c r="W10" s="525">
        <f t="shared" si="10"/>
        <v>6180.0672500000001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100050</v>
      </c>
      <c r="AF10" s="560">
        <v>335</v>
      </c>
      <c r="AG10" s="561">
        <v>8</v>
      </c>
      <c r="AH10" s="562">
        <v>856781</v>
      </c>
      <c r="AI10" s="563">
        <f t="shared" si="0"/>
        <v>100050</v>
      </c>
      <c r="AJ10" s="564">
        <f t="shared" si="6"/>
        <v>-756731</v>
      </c>
      <c r="AK10" s="540"/>
      <c r="AL10" s="556">
        <f t="shared" si="7"/>
        <v>4729</v>
      </c>
      <c r="AM10" s="565">
        <f t="shared" si="7"/>
        <v>175</v>
      </c>
      <c r="AN10" s="566">
        <f t="shared" si="8"/>
        <v>-4554</v>
      </c>
      <c r="AO10" s="567">
        <f t="shared" si="1"/>
        <v>-26.022857142857141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11</v>
      </c>
      <c r="E11" s="456">
        <v>9</v>
      </c>
      <c r="F11" s="459">
        <v>100225</v>
      </c>
      <c r="G11" s="456">
        <v>0</v>
      </c>
      <c r="H11" s="459">
        <v>422790</v>
      </c>
      <c r="I11" s="456">
        <v>0</v>
      </c>
      <c r="J11" s="456">
        <v>3</v>
      </c>
      <c r="K11" s="456">
        <v>0</v>
      </c>
      <c r="L11" s="459">
        <v>86.755499999999998</v>
      </c>
      <c r="M11" s="459">
        <v>19.2</v>
      </c>
      <c r="N11" s="460">
        <v>0</v>
      </c>
      <c r="O11" s="524">
        <v>6044</v>
      </c>
      <c r="P11" s="518">
        <f t="shared" si="2"/>
        <v>6044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6044</v>
      </c>
      <c r="W11" s="527">
        <f t="shared" si="10"/>
        <v>213441.86548000001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100225</v>
      </c>
      <c r="AF11" s="560">
        <v>335</v>
      </c>
      <c r="AG11" s="561">
        <v>9</v>
      </c>
      <c r="AH11" s="562">
        <v>861510</v>
      </c>
      <c r="AI11" s="563">
        <f t="shared" si="0"/>
        <v>100225</v>
      </c>
      <c r="AJ11" s="564">
        <f t="shared" si="6"/>
        <v>-761285</v>
      </c>
      <c r="AK11" s="540"/>
      <c r="AL11" s="556">
        <f t="shared" si="7"/>
        <v>5891</v>
      </c>
      <c r="AM11" s="565">
        <f t="shared" si="7"/>
        <v>6044</v>
      </c>
      <c r="AN11" s="566">
        <f t="shared" si="8"/>
        <v>153</v>
      </c>
      <c r="AO11" s="567">
        <f t="shared" si="1"/>
        <v>2.5314361350099273E-2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11</v>
      </c>
      <c r="E12" s="456">
        <v>10</v>
      </c>
      <c r="F12" s="459">
        <v>106269</v>
      </c>
      <c r="G12" s="456">
        <v>0</v>
      </c>
      <c r="H12" s="459">
        <v>423668</v>
      </c>
      <c r="I12" s="456">
        <v>0</v>
      </c>
      <c r="J12" s="456">
        <v>3</v>
      </c>
      <c r="K12" s="456">
        <v>0</v>
      </c>
      <c r="L12" s="459">
        <v>85.976200000000006</v>
      </c>
      <c r="M12" s="459">
        <v>25.1</v>
      </c>
      <c r="N12" s="460">
        <v>0</v>
      </c>
      <c r="O12" s="524">
        <v>9974</v>
      </c>
      <c r="P12" s="518">
        <f t="shared" si="2"/>
        <v>9974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9974</v>
      </c>
      <c r="W12" s="527">
        <f t="shared" si="10"/>
        <v>352228.51857999997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106269</v>
      </c>
      <c r="AF12" s="560">
        <v>335</v>
      </c>
      <c r="AG12" s="561">
        <v>10</v>
      </c>
      <c r="AH12" s="562">
        <v>867401</v>
      </c>
      <c r="AI12" s="563">
        <f t="shared" si="0"/>
        <v>106269</v>
      </c>
      <c r="AJ12" s="564">
        <f t="shared" si="6"/>
        <v>-761132</v>
      </c>
      <c r="AK12" s="540"/>
      <c r="AL12" s="556">
        <f t="shared" si="7"/>
        <v>5139</v>
      </c>
      <c r="AM12" s="565">
        <f t="shared" si="7"/>
        <v>9974</v>
      </c>
      <c r="AN12" s="566">
        <f t="shared" si="8"/>
        <v>4835</v>
      </c>
      <c r="AO12" s="567">
        <f t="shared" si="1"/>
        <v>0.4847603769801484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11</v>
      </c>
      <c r="E13" s="456">
        <v>11</v>
      </c>
      <c r="F13" s="459">
        <v>116243</v>
      </c>
      <c r="G13" s="456">
        <v>0</v>
      </c>
      <c r="H13" s="459">
        <v>425118</v>
      </c>
      <c r="I13" s="456">
        <v>0</v>
      </c>
      <c r="J13" s="456">
        <v>3</v>
      </c>
      <c r="K13" s="456">
        <v>0</v>
      </c>
      <c r="L13" s="459">
        <v>86.004199999999997</v>
      </c>
      <c r="M13" s="459">
        <v>23.6</v>
      </c>
      <c r="N13" s="460">
        <v>0</v>
      </c>
      <c r="O13" s="524">
        <v>6260</v>
      </c>
      <c r="P13" s="518">
        <f t="shared" si="2"/>
        <v>6260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6260</v>
      </c>
      <c r="W13" s="527">
        <f t="shared" si="10"/>
        <v>221069.83419999998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116243</v>
      </c>
      <c r="AF13" s="560">
        <v>335</v>
      </c>
      <c r="AG13" s="561">
        <v>11</v>
      </c>
      <c r="AH13" s="562">
        <v>872540</v>
      </c>
      <c r="AI13" s="563">
        <f t="shared" si="0"/>
        <v>116243</v>
      </c>
      <c r="AJ13" s="564">
        <f t="shared" si="6"/>
        <v>-756297</v>
      </c>
      <c r="AK13" s="540"/>
      <c r="AL13" s="556">
        <f t="shared" si="7"/>
        <v>6412</v>
      </c>
      <c r="AM13" s="565">
        <f t="shared" si="7"/>
        <v>6260</v>
      </c>
      <c r="AN13" s="566">
        <f t="shared" si="8"/>
        <v>-152</v>
      </c>
      <c r="AO13" s="567">
        <f t="shared" si="1"/>
        <v>-2.428115015974441E-2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11</v>
      </c>
      <c r="E14" s="456">
        <v>12</v>
      </c>
      <c r="F14" s="459">
        <v>122503</v>
      </c>
      <c r="G14" s="456">
        <v>0</v>
      </c>
      <c r="H14" s="459">
        <v>426023</v>
      </c>
      <c r="I14" s="456">
        <v>0</v>
      </c>
      <c r="J14" s="456">
        <v>3</v>
      </c>
      <c r="K14" s="456">
        <v>0</v>
      </c>
      <c r="L14" s="459">
        <v>86.795699999999997</v>
      </c>
      <c r="M14" s="459">
        <v>23.4</v>
      </c>
      <c r="N14" s="460">
        <v>0</v>
      </c>
      <c r="O14" s="524">
        <v>8409</v>
      </c>
      <c r="P14" s="518">
        <f t="shared" si="2"/>
        <v>8409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8409</v>
      </c>
      <c r="W14" s="527">
        <f t="shared" si="10"/>
        <v>296961.06002999999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122503</v>
      </c>
      <c r="AF14" s="560">
        <v>335</v>
      </c>
      <c r="AG14" s="561">
        <v>12</v>
      </c>
      <c r="AH14" s="562">
        <v>878952</v>
      </c>
      <c r="AI14" s="563">
        <f t="shared" si="0"/>
        <v>122503</v>
      </c>
      <c r="AJ14" s="564">
        <f t="shared" si="6"/>
        <v>-756449</v>
      </c>
      <c r="AK14" s="540"/>
      <c r="AL14" s="556">
        <f t="shared" si="7"/>
        <v>4994</v>
      </c>
      <c r="AM14" s="565">
        <f t="shared" si="7"/>
        <v>8409</v>
      </c>
      <c r="AN14" s="566">
        <f t="shared" si="8"/>
        <v>3415</v>
      </c>
      <c r="AO14" s="567">
        <f t="shared" si="1"/>
        <v>0.40611249851349746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11</v>
      </c>
      <c r="E15" s="456">
        <v>13</v>
      </c>
      <c r="F15" s="459">
        <v>130912</v>
      </c>
      <c r="G15" s="456">
        <v>0</v>
      </c>
      <c r="H15" s="459">
        <v>427235</v>
      </c>
      <c r="I15" s="456">
        <v>0</v>
      </c>
      <c r="J15" s="456">
        <v>3</v>
      </c>
      <c r="K15" s="456">
        <v>0</v>
      </c>
      <c r="L15" s="459">
        <v>86.937700000000007</v>
      </c>
      <c r="M15" s="459">
        <v>23.2</v>
      </c>
      <c r="N15" s="460">
        <v>0</v>
      </c>
      <c r="O15" s="524">
        <v>4228</v>
      </c>
      <c r="P15" s="518">
        <f t="shared" si="2"/>
        <v>4228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4228</v>
      </c>
      <c r="W15" s="527">
        <f t="shared" si="10"/>
        <v>149310.42475999999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130912</v>
      </c>
      <c r="AF15" s="560">
        <v>335</v>
      </c>
      <c r="AG15" s="561">
        <v>13</v>
      </c>
      <c r="AH15" s="562">
        <v>883946</v>
      </c>
      <c r="AI15" s="563">
        <f t="shared" si="0"/>
        <v>130912</v>
      </c>
      <c r="AJ15" s="564">
        <f t="shared" si="6"/>
        <v>-753034</v>
      </c>
      <c r="AK15" s="540"/>
      <c r="AL15" s="556">
        <f t="shared" si="7"/>
        <v>545</v>
      </c>
      <c r="AM15" s="565">
        <f t="shared" si="7"/>
        <v>4228</v>
      </c>
      <c r="AN15" s="566">
        <f t="shared" si="8"/>
        <v>3683</v>
      </c>
      <c r="AO15" s="567">
        <f t="shared" si="1"/>
        <v>0.87109744560075686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11</v>
      </c>
      <c r="E16" s="456">
        <v>14</v>
      </c>
      <c r="F16" s="459">
        <v>135140</v>
      </c>
      <c r="G16" s="456">
        <v>0</v>
      </c>
      <c r="H16" s="459">
        <v>427837</v>
      </c>
      <c r="I16" s="456">
        <v>0</v>
      </c>
      <c r="J16" s="456">
        <v>3</v>
      </c>
      <c r="K16" s="456">
        <v>0</v>
      </c>
      <c r="L16" s="459">
        <v>87.914000000000001</v>
      </c>
      <c r="M16" s="459">
        <v>22.5</v>
      </c>
      <c r="N16" s="460">
        <v>0</v>
      </c>
      <c r="O16" s="524">
        <v>5093</v>
      </c>
      <c r="P16" s="518">
        <f t="shared" si="2"/>
        <v>5093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5093</v>
      </c>
      <c r="W16" s="527">
        <f t="shared" si="10"/>
        <v>179857.61431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135140</v>
      </c>
      <c r="AF16" s="560">
        <v>335</v>
      </c>
      <c r="AG16" s="561">
        <v>14</v>
      </c>
      <c r="AH16" s="562">
        <v>884491</v>
      </c>
      <c r="AI16" s="563">
        <f t="shared" si="0"/>
        <v>135140</v>
      </c>
      <c r="AJ16" s="564">
        <f t="shared" si="6"/>
        <v>-749351</v>
      </c>
      <c r="AK16" s="540"/>
      <c r="AL16" s="556">
        <f t="shared" si="7"/>
        <v>0</v>
      </c>
      <c r="AM16" s="565">
        <f t="shared" si="7"/>
        <v>5093</v>
      </c>
      <c r="AN16" s="566">
        <f t="shared" si="8"/>
        <v>5093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11</v>
      </c>
      <c r="E17" s="456">
        <v>15</v>
      </c>
      <c r="F17" s="459">
        <v>140233</v>
      </c>
      <c r="G17" s="456">
        <v>0</v>
      </c>
      <c r="H17" s="459">
        <v>428559</v>
      </c>
      <c r="I17" s="456">
        <v>0</v>
      </c>
      <c r="J17" s="456">
        <v>3</v>
      </c>
      <c r="K17" s="456">
        <v>0</v>
      </c>
      <c r="L17" s="459">
        <v>88.098500000000001</v>
      </c>
      <c r="M17" s="459">
        <v>22.3</v>
      </c>
      <c r="N17" s="460">
        <v>0</v>
      </c>
      <c r="O17" s="524">
        <v>4732</v>
      </c>
      <c r="P17" s="518">
        <f t="shared" si="2"/>
        <v>4732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4732</v>
      </c>
      <c r="W17" s="527">
        <f t="shared" si="10"/>
        <v>167109.01843999999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140233</v>
      </c>
      <c r="AF17" s="560">
        <v>335</v>
      </c>
      <c r="AG17" s="561">
        <v>15</v>
      </c>
      <c r="AH17" s="562">
        <v>884491</v>
      </c>
      <c r="AI17" s="563">
        <f t="shared" si="0"/>
        <v>140233</v>
      </c>
      <c r="AJ17" s="564">
        <f t="shared" si="6"/>
        <v>-744258</v>
      </c>
      <c r="AK17" s="540"/>
      <c r="AL17" s="556">
        <f t="shared" si="7"/>
        <v>-884491</v>
      </c>
      <c r="AM17" s="565">
        <f t="shared" si="7"/>
        <v>4732</v>
      </c>
      <c r="AN17" s="566">
        <f t="shared" si="8"/>
        <v>889223</v>
      </c>
      <c r="AO17" s="567">
        <f t="shared" si="1"/>
        <v>187.91694843617921</v>
      </c>
      <c r="AP17" s="540"/>
    </row>
    <row r="18" spans="1:42" x14ac:dyDescent="0.2">
      <c r="A18" s="455">
        <v>335</v>
      </c>
      <c r="B18" s="457">
        <v>0.375</v>
      </c>
      <c r="C18" s="456">
        <v>2015</v>
      </c>
      <c r="D18" s="456">
        <v>11</v>
      </c>
      <c r="E18" s="456">
        <v>16</v>
      </c>
      <c r="F18" s="459">
        <v>144965</v>
      </c>
      <c r="G18" s="456">
        <v>0</v>
      </c>
      <c r="H18" s="459">
        <v>429238</v>
      </c>
      <c r="I18" s="456">
        <v>0</v>
      </c>
      <c r="J18" s="456">
        <v>3</v>
      </c>
      <c r="K18" s="456">
        <v>0</v>
      </c>
      <c r="L18" s="459">
        <v>87.247299999999996</v>
      </c>
      <c r="M18" s="459">
        <v>22.9</v>
      </c>
      <c r="N18" s="460">
        <v>0</v>
      </c>
      <c r="O18" s="524">
        <v>6524</v>
      </c>
      <c r="P18" s="518">
        <f t="shared" si="2"/>
        <v>6524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6524</v>
      </c>
      <c r="W18" s="527">
        <f t="shared" si="10"/>
        <v>230392.90708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>144965</v>
      </c>
      <c r="AF18" s="560"/>
      <c r="AG18" s="561"/>
      <c r="AH18" s="562"/>
      <c r="AI18" s="563">
        <f t="shared" si="0"/>
        <v>144965</v>
      </c>
      <c r="AJ18" s="564">
        <f t="shared" si="6"/>
        <v>144965</v>
      </c>
      <c r="AK18" s="540"/>
      <c r="AL18" s="556">
        <f t="shared" si="7"/>
        <v>0</v>
      </c>
      <c r="AM18" s="565">
        <f t="shared" si="7"/>
        <v>6524</v>
      </c>
      <c r="AN18" s="566">
        <f t="shared" si="8"/>
        <v>6524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2015</v>
      </c>
      <c r="D19" s="456">
        <v>11</v>
      </c>
      <c r="E19" s="456">
        <v>17</v>
      </c>
      <c r="F19" s="459">
        <v>151489</v>
      </c>
      <c r="G19" s="456">
        <v>0</v>
      </c>
      <c r="H19" s="459">
        <v>430191</v>
      </c>
      <c r="I19" s="456">
        <v>0</v>
      </c>
      <c r="J19" s="456">
        <v>3</v>
      </c>
      <c r="K19" s="456">
        <v>0</v>
      </c>
      <c r="L19" s="459">
        <v>85.679199999999994</v>
      </c>
      <c r="M19" s="459">
        <v>23.9</v>
      </c>
      <c r="N19" s="460">
        <v>0</v>
      </c>
      <c r="O19" s="524">
        <v>7969</v>
      </c>
      <c r="P19" s="518">
        <f t="shared" si="2"/>
        <v>7969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7969</v>
      </c>
      <c r="W19" s="527">
        <f t="shared" si="10"/>
        <v>281422.60522999999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>151489</v>
      </c>
      <c r="AF19" s="560"/>
      <c r="AG19" s="561"/>
      <c r="AH19" s="562"/>
      <c r="AI19" s="563">
        <f t="shared" si="0"/>
        <v>151489</v>
      </c>
      <c r="AJ19" s="564">
        <f t="shared" si="6"/>
        <v>151489</v>
      </c>
      <c r="AK19" s="540"/>
      <c r="AL19" s="556">
        <f t="shared" si="7"/>
        <v>0</v>
      </c>
      <c r="AM19" s="565">
        <f t="shared" si="7"/>
        <v>7969</v>
      </c>
      <c r="AN19" s="566">
        <f t="shared" si="8"/>
        <v>7969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2015</v>
      </c>
      <c r="D20" s="456">
        <v>11</v>
      </c>
      <c r="E20" s="456">
        <v>18</v>
      </c>
      <c r="F20" s="459">
        <v>159458</v>
      </c>
      <c r="G20" s="456">
        <v>0</v>
      </c>
      <c r="H20" s="459">
        <v>431353</v>
      </c>
      <c r="I20" s="456">
        <v>0</v>
      </c>
      <c r="J20" s="456">
        <v>3</v>
      </c>
      <c r="K20" s="456">
        <v>0</v>
      </c>
      <c r="L20" s="459">
        <v>85.705600000000004</v>
      </c>
      <c r="M20" s="459">
        <v>23.3</v>
      </c>
      <c r="N20" s="460">
        <v>0</v>
      </c>
      <c r="O20" s="524">
        <v>10007</v>
      </c>
      <c r="P20" s="518">
        <f t="shared" si="2"/>
        <v>10007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10007</v>
      </c>
      <c r="W20" s="527">
        <f t="shared" si="10"/>
        <v>353393.90269000002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>159458</v>
      </c>
      <c r="AF20" s="560"/>
      <c r="AG20" s="561"/>
      <c r="AH20" s="562"/>
      <c r="AI20" s="563">
        <f t="shared" si="0"/>
        <v>159458</v>
      </c>
      <c r="AJ20" s="564">
        <f t="shared" si="6"/>
        <v>159458</v>
      </c>
      <c r="AK20" s="540"/>
      <c r="AL20" s="556">
        <f t="shared" si="7"/>
        <v>0</v>
      </c>
      <c r="AM20" s="565">
        <f t="shared" si="7"/>
        <v>10007</v>
      </c>
      <c r="AN20" s="566">
        <f t="shared" si="8"/>
        <v>10007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2015</v>
      </c>
      <c r="D21" s="456">
        <v>11</v>
      </c>
      <c r="E21" s="456">
        <v>19</v>
      </c>
      <c r="F21" s="459">
        <v>169465</v>
      </c>
      <c r="G21" s="456">
        <v>0</v>
      </c>
      <c r="H21" s="459">
        <v>432805</v>
      </c>
      <c r="I21" s="456">
        <v>0</v>
      </c>
      <c r="J21" s="456">
        <v>3</v>
      </c>
      <c r="K21" s="456">
        <v>0</v>
      </c>
      <c r="L21" s="459">
        <v>86.131100000000004</v>
      </c>
      <c r="M21" s="459">
        <v>23.5</v>
      </c>
      <c r="N21" s="460">
        <v>0</v>
      </c>
      <c r="O21" s="524">
        <v>6063</v>
      </c>
      <c r="P21" s="518">
        <f t="shared" si="2"/>
        <v>6063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6063</v>
      </c>
      <c r="W21" s="527">
        <f t="shared" si="10"/>
        <v>214112.84421000001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>169465</v>
      </c>
      <c r="AF21" s="560"/>
      <c r="AG21" s="561"/>
      <c r="AH21" s="562"/>
      <c r="AI21" s="563">
        <f t="shared" si="0"/>
        <v>169465</v>
      </c>
      <c r="AJ21" s="564">
        <f t="shared" si="6"/>
        <v>169465</v>
      </c>
      <c r="AK21" s="540"/>
      <c r="AL21" s="556">
        <f t="shared" si="7"/>
        <v>0</v>
      </c>
      <c r="AM21" s="565">
        <f t="shared" si="7"/>
        <v>6063</v>
      </c>
      <c r="AN21" s="566">
        <f t="shared" si="8"/>
        <v>6063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2015</v>
      </c>
      <c r="D22" s="456">
        <v>11</v>
      </c>
      <c r="E22" s="456">
        <v>20</v>
      </c>
      <c r="F22" s="459">
        <v>175528</v>
      </c>
      <c r="G22" s="456">
        <v>0</v>
      </c>
      <c r="H22" s="459">
        <v>433679</v>
      </c>
      <c r="I22" s="456">
        <v>0</v>
      </c>
      <c r="J22" s="456">
        <v>3</v>
      </c>
      <c r="K22" s="456">
        <v>0</v>
      </c>
      <c r="L22" s="459">
        <v>86.878900000000002</v>
      </c>
      <c r="M22" s="459">
        <v>23.1</v>
      </c>
      <c r="N22" s="460">
        <v>0</v>
      </c>
      <c r="O22" s="524">
        <v>6720</v>
      </c>
      <c r="P22" s="518">
        <f t="shared" si="2"/>
        <v>6720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6720</v>
      </c>
      <c r="W22" s="527">
        <f t="shared" si="10"/>
        <v>237314.58239999998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>175528</v>
      </c>
      <c r="AF22" s="560"/>
      <c r="AG22" s="561"/>
      <c r="AH22" s="562"/>
      <c r="AI22" s="563">
        <f t="shared" si="0"/>
        <v>175528</v>
      </c>
      <c r="AJ22" s="564">
        <f t="shared" si="6"/>
        <v>175528</v>
      </c>
      <c r="AK22" s="540"/>
      <c r="AL22" s="556">
        <f t="shared" si="7"/>
        <v>0</v>
      </c>
      <c r="AM22" s="565">
        <f t="shared" si="7"/>
        <v>6720</v>
      </c>
      <c r="AN22" s="566">
        <f t="shared" si="8"/>
        <v>6720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2015</v>
      </c>
      <c r="D23" s="456">
        <v>11</v>
      </c>
      <c r="E23" s="456">
        <v>21</v>
      </c>
      <c r="F23" s="459">
        <v>182248</v>
      </c>
      <c r="G23" s="456">
        <v>0</v>
      </c>
      <c r="H23" s="459">
        <v>434653</v>
      </c>
      <c r="I23" s="456">
        <v>0</v>
      </c>
      <c r="J23" s="456">
        <v>3</v>
      </c>
      <c r="K23" s="456">
        <v>0</v>
      </c>
      <c r="L23" s="459">
        <v>86.348399999999998</v>
      </c>
      <c r="M23" s="459">
        <v>23.2</v>
      </c>
      <c r="N23" s="460">
        <v>0</v>
      </c>
      <c r="O23" s="524">
        <v>4502</v>
      </c>
      <c r="P23" s="518">
        <f t="shared" si="2"/>
        <v>4502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4502</v>
      </c>
      <c r="W23" s="527">
        <f t="shared" si="10"/>
        <v>158986.64434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>182248</v>
      </c>
      <c r="AF23" s="560"/>
      <c r="AG23" s="561"/>
      <c r="AH23" s="562"/>
      <c r="AI23" s="563">
        <f t="shared" si="0"/>
        <v>182248</v>
      </c>
      <c r="AJ23" s="564">
        <f t="shared" si="6"/>
        <v>182248</v>
      </c>
      <c r="AK23" s="540"/>
      <c r="AL23" s="556">
        <f t="shared" si="7"/>
        <v>0</v>
      </c>
      <c r="AM23" s="565">
        <f t="shared" si="7"/>
        <v>4502</v>
      </c>
      <c r="AN23" s="566">
        <f t="shared" si="8"/>
        <v>4502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2015</v>
      </c>
      <c r="D24" s="456">
        <v>11</v>
      </c>
      <c r="E24" s="456">
        <v>22</v>
      </c>
      <c r="F24" s="459">
        <v>186750</v>
      </c>
      <c r="G24" s="456">
        <v>0</v>
      </c>
      <c r="H24" s="459">
        <v>435308</v>
      </c>
      <c r="I24" s="456">
        <v>0</v>
      </c>
      <c r="J24" s="456">
        <v>3</v>
      </c>
      <c r="K24" s="456">
        <v>0</v>
      </c>
      <c r="L24" s="459">
        <v>86.197500000000005</v>
      </c>
      <c r="M24" s="459">
        <v>22.6</v>
      </c>
      <c r="N24" s="460">
        <v>0</v>
      </c>
      <c r="O24" s="524">
        <v>0</v>
      </c>
      <c r="P24" s="518">
        <f t="shared" si="2"/>
        <v>-186750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186750</v>
      </c>
      <c r="AF24" s="560"/>
      <c r="AG24" s="561"/>
      <c r="AH24" s="562"/>
      <c r="AI24" s="563">
        <f t="shared" si="0"/>
        <v>186750</v>
      </c>
      <c r="AJ24" s="564">
        <f t="shared" si="6"/>
        <v>186750</v>
      </c>
      <c r="AK24" s="540"/>
      <c r="AL24" s="556">
        <f t="shared" si="7"/>
        <v>0</v>
      </c>
      <c r="AM24" s="565">
        <f t="shared" si="7"/>
        <v>-186750</v>
      </c>
      <c r="AN24" s="566">
        <f t="shared" si="8"/>
        <v>-186750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88.098500000000001</v>
      </c>
      <c r="M36" s="490">
        <f>MAX(M3:M34)</f>
        <v>25.1</v>
      </c>
      <c r="N36" s="488" t="s">
        <v>63</v>
      </c>
      <c r="O36" s="490">
        <f>SUM(O3:O33)</f>
        <v>106950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106950</v>
      </c>
      <c r="W36" s="494">
        <f>SUM(W3:W33)</f>
        <v>3776903.9564999999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-10203646</v>
      </c>
      <c r="AK36" s="580" t="s">
        <v>175</v>
      </c>
      <c r="AL36" s="581"/>
      <c r="AM36" s="581"/>
      <c r="AN36" s="579">
        <f>SUM(AN3:AN33)</f>
        <v>756880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86.705585000000013</v>
      </c>
      <c r="M37" s="498">
        <f>AVERAGE(M3:M34)</f>
        <v>23.176190476190477</v>
      </c>
      <c r="N37" s="488" t="s">
        <v>195</v>
      </c>
      <c r="O37" s="501">
        <f>O36*35.31467</f>
        <v>3776903.9564999999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-9.484711779448622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85.679199999999994</v>
      </c>
      <c r="M38" s="501">
        <f>MIN(M3:M34)</f>
        <v>19.2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95.376143500000026</v>
      </c>
      <c r="M44" s="507">
        <f>M37*(1+$L$43)</f>
        <v>25.493809523809528</v>
      </c>
    </row>
    <row r="45" spans="1:42" x14ac:dyDescent="0.2">
      <c r="K45" s="506" t="s">
        <v>184</v>
      </c>
      <c r="L45" s="507">
        <f>L37*(1-$L$43)</f>
        <v>78.035026500000015</v>
      </c>
      <c r="M45" s="507">
        <f>M37*(1-$L$43)</f>
        <v>20.85857142857143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21" activePane="bottomLeft" state="frozen"/>
      <selection pane="bottomLeft" activeCell="G11" sqref="G11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20151101</v>
      </c>
      <c r="B11" s="210">
        <f>MONSANTO!O3</f>
        <v>6195</v>
      </c>
      <c r="C11" s="210">
        <f>CHEMIPLASTICA!O3</f>
        <v>2070</v>
      </c>
      <c r="D11" s="210">
        <f>'UNIFOODS, S.A. DE C.'!O3</f>
        <v>3969</v>
      </c>
      <c r="E11" s="210">
        <f>'DIPASA INTERNATIONAL'!O3</f>
        <v>0</v>
      </c>
      <c r="F11" s="210">
        <f>SUM(B11:E11)</f>
        <v>12234</v>
      </c>
      <c r="G11" s="211">
        <f>'Comparativo vs. Proveedor'!C17</f>
        <v>12379.022712091039</v>
      </c>
      <c r="H11" s="212">
        <f>'Comparativo vs. Proveedor'!I17</f>
        <v>0</v>
      </c>
      <c r="I11" s="213">
        <f>(G11-F11)/G11</f>
        <v>1.1715198805588235E-2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20151102</v>
      </c>
      <c r="B12" s="210">
        <f>MONSANTO!O4</f>
        <v>6252</v>
      </c>
      <c r="C12" s="210">
        <f>CHEMIPLASTICA!O4</f>
        <v>3131</v>
      </c>
      <c r="D12" s="210">
        <f>'UNIFOODS, S.A. DE C.'!O4</f>
        <v>5329</v>
      </c>
      <c r="E12" s="210">
        <f>'DIPASA INTERNATIONAL'!O4</f>
        <v>167</v>
      </c>
      <c r="F12" s="210">
        <f t="shared" ref="F12:F40" si="0">SUM(B12:E12)</f>
        <v>14879</v>
      </c>
      <c r="G12" s="179">
        <f>'Comparativo vs. Proveedor'!C18</f>
        <v>15019.118202152251</v>
      </c>
      <c r="H12" s="129">
        <f>'Comparativo vs. Proveedor'!I18</f>
        <v>0</v>
      </c>
      <c r="I12" s="180">
        <f t="shared" ref="I12:I40" si="1">(G12-F12)/G12</f>
        <v>9.3293228181779569E-3</v>
      </c>
      <c r="J12" s="181" t="e">
        <f t="shared" ref="J12:J40" si="2">(H12-G12)/H12</f>
        <v>#DIV/0!</v>
      </c>
      <c r="K12" s="182"/>
    </row>
    <row r="13" spans="1:13" x14ac:dyDescent="0.2">
      <c r="A13" s="340">
        <f>'Comparativo vs. Proveedor'!A19</f>
        <v>20151103</v>
      </c>
      <c r="B13" s="210">
        <f>MONSANTO!O5</f>
        <v>6853</v>
      </c>
      <c r="C13" s="210">
        <f>CHEMIPLASTICA!O5</f>
        <v>2860</v>
      </c>
      <c r="D13" s="210">
        <f>'UNIFOODS, S.A. DE C.'!O5</f>
        <v>5750</v>
      </c>
      <c r="E13" s="210">
        <f>'DIPASA INTERNATIONAL'!O5</f>
        <v>2918</v>
      </c>
      <c r="F13" s="210">
        <f t="shared" si="0"/>
        <v>18381</v>
      </c>
      <c r="G13" s="179">
        <f>'Comparativo vs. Proveedor'!C19</f>
        <v>18517.80217682906</v>
      </c>
      <c r="H13" s="129">
        <f>'Comparativo vs. Proveedor'!I19</f>
        <v>0</v>
      </c>
      <c r="I13" s="180">
        <f t="shared" si="1"/>
        <v>7.3876033193743564E-3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20151104</v>
      </c>
      <c r="B14" s="210">
        <f>MONSANTO!O6</f>
        <v>6791</v>
      </c>
      <c r="C14" s="210">
        <f>CHEMIPLASTICA!O6</f>
        <v>2958</v>
      </c>
      <c r="D14" s="210">
        <f>'UNIFOODS, S.A. DE C.'!O6</f>
        <v>4917</v>
      </c>
      <c r="E14" s="210">
        <f>'DIPASA INTERNATIONAL'!O6</f>
        <v>5446</v>
      </c>
      <c r="F14" s="210">
        <f t="shared" si="0"/>
        <v>20112</v>
      </c>
      <c r="G14" s="179">
        <f>'Comparativo vs. Proveedor'!C20</f>
        <v>20316.235264268362</v>
      </c>
      <c r="H14" s="129">
        <f>'Comparativo vs. Proveedor'!I20</f>
        <v>0</v>
      </c>
      <c r="I14" s="180">
        <f t="shared" si="1"/>
        <v>1.0052810553319649E-2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20151105</v>
      </c>
      <c r="B15" s="210">
        <f>MONSANTO!O7</f>
        <v>6698</v>
      </c>
      <c r="C15" s="210">
        <f>CHEMIPLASTICA!O7</f>
        <v>2843</v>
      </c>
      <c r="D15" s="210">
        <f>'UNIFOODS, S.A. DE C.'!O7</f>
        <v>5566</v>
      </c>
      <c r="E15" s="210">
        <f>'DIPASA INTERNATIONAL'!O7</f>
        <v>5424</v>
      </c>
      <c r="F15" s="210">
        <f t="shared" si="0"/>
        <v>20531</v>
      </c>
      <c r="G15" s="179">
        <f>'Comparativo vs. Proveedor'!C21</f>
        <v>20730.178336651596</v>
      </c>
      <c r="H15" s="129">
        <f>'Comparativo vs. Proveedor'!I21</f>
        <v>0</v>
      </c>
      <c r="I15" s="180">
        <f t="shared" si="1"/>
        <v>9.6081342580368514E-3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20151106</v>
      </c>
      <c r="B16" s="210">
        <f>MONSANTO!O8</f>
        <v>7420</v>
      </c>
      <c r="C16" s="210">
        <f>CHEMIPLASTICA!O8</f>
        <v>2892</v>
      </c>
      <c r="D16" s="210">
        <f>'UNIFOODS, S.A. DE C.'!O8</f>
        <v>5345</v>
      </c>
      <c r="E16" s="210">
        <f>'DIPASA INTERNATIONAL'!O8</f>
        <v>4940</v>
      </c>
      <c r="F16" s="210">
        <f t="shared" si="0"/>
        <v>20597</v>
      </c>
      <c r="G16" s="179">
        <f>'Comparativo vs. Proveedor'!C22</f>
        <v>20778.132373883145</v>
      </c>
      <c r="H16" s="129">
        <f>'Comparativo vs. Proveedor'!I22</f>
        <v>0</v>
      </c>
      <c r="I16" s="180">
        <f t="shared" si="1"/>
        <v>8.7174521089690253E-3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20151107</v>
      </c>
      <c r="B17" s="210">
        <f>MONSANTO!O9</f>
        <v>7463</v>
      </c>
      <c r="C17" s="210">
        <f>CHEMIPLASTICA!O9</f>
        <v>1988</v>
      </c>
      <c r="D17" s="210">
        <f>'UNIFOODS, S.A. DE C.'!O9</f>
        <v>3420</v>
      </c>
      <c r="E17" s="210">
        <f>'DIPASA INTERNATIONAL'!O9</f>
        <v>1355</v>
      </c>
      <c r="F17" s="210">
        <f t="shared" si="0"/>
        <v>14226</v>
      </c>
      <c r="G17" s="179">
        <f>'Comparativo vs. Proveedor'!C23</f>
        <v>14339.125921323914</v>
      </c>
      <c r="H17" s="129">
        <f>'Comparativo vs. Proveedor'!I23</f>
        <v>0</v>
      </c>
      <c r="I17" s="180">
        <f t="shared" si="1"/>
        <v>7.8893177969573802E-3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20151108</v>
      </c>
      <c r="B18" s="210">
        <f>MONSANTO!O10</f>
        <v>7588</v>
      </c>
      <c r="C18" s="210">
        <f>CHEMIPLASTICA!O10</f>
        <v>2831</v>
      </c>
      <c r="D18" s="210">
        <f>'UNIFOODS, S.A. DE C.'!O10</f>
        <v>2662</v>
      </c>
      <c r="E18" s="210">
        <f>'DIPASA INTERNATIONAL'!O10</f>
        <v>175</v>
      </c>
      <c r="F18" s="210">
        <f t="shared" si="0"/>
        <v>13256</v>
      </c>
      <c r="G18" s="179">
        <f>'Comparativo vs. Proveedor'!C24</f>
        <v>13380.408736652502</v>
      </c>
      <c r="H18" s="129">
        <f>'Comparativo vs. Proveedor'!I24</f>
        <v>0</v>
      </c>
      <c r="I18" s="180">
        <f t="shared" si="1"/>
        <v>9.2978278243259632E-3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20151109</v>
      </c>
      <c r="B19" s="210">
        <f>MONSANTO!O11</f>
        <v>6777</v>
      </c>
      <c r="C19" s="210">
        <f>CHEMIPLASTICA!O11</f>
        <v>3075</v>
      </c>
      <c r="D19" s="210">
        <f>'UNIFOODS, S.A. DE C.'!O11</f>
        <v>3451</v>
      </c>
      <c r="E19" s="210">
        <f>'DIPASA INTERNATIONAL'!O11</f>
        <v>6044</v>
      </c>
      <c r="F19" s="210">
        <f t="shared" si="0"/>
        <v>19347</v>
      </c>
      <c r="G19" s="179">
        <f>'Comparativo vs. Proveedor'!C25</f>
        <v>19501.147115348947</v>
      </c>
      <c r="H19" s="129">
        <f>'Comparativo vs. Proveedor'!I25</f>
        <v>0</v>
      </c>
      <c r="I19" s="180">
        <f t="shared" si="1"/>
        <v>7.904515279904812E-3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20151110</v>
      </c>
      <c r="B20" s="210">
        <f>MONSANTO!O12</f>
        <v>8711</v>
      </c>
      <c r="C20" s="210">
        <f>CHEMIPLASTICA!O12</f>
        <v>2980</v>
      </c>
      <c r="D20" s="210">
        <f>'UNIFOODS, S.A. DE C.'!O12</f>
        <v>3460</v>
      </c>
      <c r="E20" s="210">
        <f>'DIPASA INTERNATIONAL'!O12</f>
        <v>9974</v>
      </c>
      <c r="F20" s="210">
        <f t="shared" si="0"/>
        <v>25125</v>
      </c>
      <c r="G20" s="179">
        <f>'Comparativo vs. Proveedor'!C26</f>
        <v>25356.241358053187</v>
      </c>
      <c r="H20" s="129">
        <f>'Comparativo vs. Proveedor'!I26</f>
        <v>0</v>
      </c>
      <c r="I20" s="180">
        <f t="shared" si="1"/>
        <v>9.1197017250249472E-3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20151111</v>
      </c>
      <c r="B21" s="210">
        <f>MONSANTO!O13</f>
        <v>8276</v>
      </c>
      <c r="C21" s="210">
        <f>CHEMIPLASTICA!O13</f>
        <v>2955</v>
      </c>
      <c r="D21" s="210">
        <f>'UNIFOODS, S.A. DE C.'!O13</f>
        <v>3188</v>
      </c>
      <c r="E21" s="210">
        <f>'DIPASA INTERNATIONAL'!O13</f>
        <v>6260</v>
      </c>
      <c r="F21" s="210">
        <f t="shared" si="0"/>
        <v>20679</v>
      </c>
      <c r="G21" s="179">
        <f>'Comparativo vs. Proveedor'!C27</f>
        <v>20851.572278602631</v>
      </c>
      <c r="H21" s="129">
        <f>'Comparativo vs. Proveedor'!I27</f>
        <v>0</v>
      </c>
      <c r="I21" s="180">
        <f>(G21-F21)/G21</f>
        <v>8.2762237924724862E-3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20151112</v>
      </c>
      <c r="B22" s="210">
        <f>MONSANTO!O14</f>
        <v>7515</v>
      </c>
      <c r="C22" s="210">
        <f>CHEMIPLASTICA!O14</f>
        <v>2944</v>
      </c>
      <c r="D22" s="210">
        <f>'UNIFOODS, S.A. DE C.'!O14</f>
        <v>3668</v>
      </c>
      <c r="E22" s="210">
        <f>'DIPASA INTERNATIONAL'!O14</f>
        <v>8409</v>
      </c>
      <c r="F22" s="210">
        <f t="shared" si="0"/>
        <v>22536</v>
      </c>
      <c r="G22" s="179">
        <f>'Comparativo vs. Proveedor'!C28</f>
        <v>22664.422377442577</v>
      </c>
      <c r="H22" s="129">
        <f>'Comparativo vs. Proveedor'!I28</f>
        <v>0</v>
      </c>
      <c r="I22" s="180">
        <f t="shared" si="1"/>
        <v>5.6662541539286423E-3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20151113</v>
      </c>
      <c r="B23" s="210">
        <f>MONSANTO!O15</f>
        <v>7846</v>
      </c>
      <c r="C23" s="210">
        <f>CHEMIPLASTICA!O15</f>
        <v>2894</v>
      </c>
      <c r="D23" s="210">
        <f>'UNIFOODS, S.A. DE C.'!O15</f>
        <v>2906</v>
      </c>
      <c r="E23" s="210">
        <f>'DIPASA INTERNATIONAL'!O15</f>
        <v>4228</v>
      </c>
      <c r="F23" s="210">
        <f t="shared" si="0"/>
        <v>17874</v>
      </c>
      <c r="G23" s="179">
        <f>'Comparativo vs. Proveedor'!C29</f>
        <v>17997.570046668989</v>
      </c>
      <c r="H23" s="129">
        <f>'Comparativo vs. Proveedor'!I29</f>
        <v>0</v>
      </c>
      <c r="I23" s="180">
        <f t="shared" si="1"/>
        <v>6.8659294753993273E-3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20151114</v>
      </c>
      <c r="B24" s="210">
        <f>MONSANTO!O16</f>
        <v>4860</v>
      </c>
      <c r="C24" s="210">
        <f>CHEMIPLASTICA!O16</f>
        <v>1772</v>
      </c>
      <c r="D24" s="210">
        <f>'UNIFOODS, S.A. DE C.'!O16</f>
        <v>2975</v>
      </c>
      <c r="E24" s="210">
        <f>'DIPASA INTERNATIONAL'!O16</f>
        <v>5093</v>
      </c>
      <c r="F24" s="210">
        <f t="shared" si="0"/>
        <v>14700</v>
      </c>
      <c r="G24" s="179">
        <f>'Comparativo vs. Proveedor'!C30</f>
        <v>14801.684795582121</v>
      </c>
      <c r="H24" s="129">
        <f>'Comparativo vs. Proveedor'!I30</f>
        <v>0</v>
      </c>
      <c r="I24" s="180">
        <f t="shared" si="1"/>
        <v>6.8698122535666541E-3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20151115</v>
      </c>
      <c r="B25" s="210">
        <f>MONSANTO!O17</f>
        <v>5059</v>
      </c>
      <c r="C25" s="210">
        <f>CHEMIPLASTICA!O17</f>
        <v>2964</v>
      </c>
      <c r="D25" s="210">
        <f>'UNIFOODS, S.A. DE C.'!O17</f>
        <v>2174</v>
      </c>
      <c r="E25" s="210">
        <f>'DIPASA INTERNATIONAL'!O17</f>
        <v>4732</v>
      </c>
      <c r="F25" s="210">
        <f t="shared" si="0"/>
        <v>14929</v>
      </c>
      <c r="G25" s="179">
        <f>'Comparativo vs. Proveedor'!C31</f>
        <v>15034.360281435451</v>
      </c>
      <c r="H25" s="129">
        <f>'Comparativo vs. Proveedor'!I31</f>
        <v>0</v>
      </c>
      <c r="I25" s="180">
        <f t="shared" si="1"/>
        <v>7.0079657174073806E-3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20151116</v>
      </c>
      <c r="B26" s="210">
        <f>MONSANTO!O18</f>
        <v>4720</v>
      </c>
      <c r="C26" s="210">
        <f>CHEMIPLASTICA!O18</f>
        <v>2526</v>
      </c>
      <c r="D26" s="210">
        <f>'UNIFOODS, S.A. DE C.'!O18</f>
        <v>2182</v>
      </c>
      <c r="E26" s="210">
        <f>'DIPASA INTERNATIONAL'!O18</f>
        <v>6524</v>
      </c>
      <c r="F26" s="210">
        <f t="shared" si="0"/>
        <v>15952</v>
      </c>
      <c r="G26" s="179">
        <f>'Comparativo vs. Proveedor'!C32</f>
        <v>16054.179721911602</v>
      </c>
      <c r="H26" s="129">
        <f>'Comparativo vs. Proveedor'!I32</f>
        <v>0</v>
      </c>
      <c r="I26" s="180">
        <f t="shared" si="1"/>
        <v>6.364680331324632E-3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20151117</v>
      </c>
      <c r="B27" s="210">
        <f>MONSANTO!O19</f>
        <v>5280</v>
      </c>
      <c r="C27" s="210">
        <f>CHEMIPLASTICA!O19</f>
        <v>2986</v>
      </c>
      <c r="D27" s="210">
        <f>'UNIFOODS, S.A. DE C.'!O19</f>
        <v>3035</v>
      </c>
      <c r="E27" s="210">
        <f>'DIPASA INTERNATIONAL'!O19</f>
        <v>7969</v>
      </c>
      <c r="F27" s="210">
        <f t="shared" si="0"/>
        <v>19270</v>
      </c>
      <c r="G27" s="179">
        <f>'Comparativo vs. Proveedor'!C33</f>
        <v>19405.70564584067</v>
      </c>
      <c r="H27" s="129">
        <f>'Comparativo vs. Proveedor'!I33</f>
        <v>0</v>
      </c>
      <c r="I27" s="180">
        <f t="shared" si="1"/>
        <v>6.9930796806534131E-3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20151118</v>
      </c>
      <c r="B28" s="210">
        <f>MONSANTO!O20</f>
        <v>3905</v>
      </c>
      <c r="C28" s="210">
        <f>CHEMIPLASTICA!O20</f>
        <v>3018</v>
      </c>
      <c r="D28" s="210">
        <f>'UNIFOODS, S.A. DE C.'!O20</f>
        <v>3603</v>
      </c>
      <c r="E28" s="210">
        <f>'DIPASA INTERNATIONAL'!O20</f>
        <v>10007</v>
      </c>
      <c r="F28" s="210">
        <f t="shared" si="0"/>
        <v>20533</v>
      </c>
      <c r="G28" s="179">
        <f>'Comparativo vs. Proveedor'!C34</f>
        <v>20696.50541828651</v>
      </c>
      <c r="H28" s="129">
        <f>'Comparativo vs. Proveedor'!I34</f>
        <v>0</v>
      </c>
      <c r="I28" s="180">
        <f t="shared" si="1"/>
        <v>7.9001461832316662E-3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20151119</v>
      </c>
      <c r="B29" s="210">
        <f>MONSANTO!O21</f>
        <v>3716</v>
      </c>
      <c r="C29" s="210">
        <f>CHEMIPLASTICA!O21</f>
        <v>2938</v>
      </c>
      <c r="D29" s="210">
        <f>'UNIFOODS, S.A. DE C.'!O21</f>
        <v>3873</v>
      </c>
      <c r="E29" s="210">
        <f>'DIPASA INTERNATIONAL'!O21</f>
        <v>6063</v>
      </c>
      <c r="F29" s="210">
        <f t="shared" si="0"/>
        <v>16590</v>
      </c>
      <c r="G29" s="179">
        <f>'Comparativo vs. Proveedor'!C35</f>
        <v>16701.528288385536</v>
      </c>
      <c r="H29" s="129">
        <f>'Comparativo vs. Proveedor'!I35</f>
        <v>0</v>
      </c>
      <c r="I29" s="180">
        <f t="shared" si="1"/>
        <v>6.6777295143160276E-3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20151120</v>
      </c>
      <c r="B30" s="210">
        <f>MONSANTO!O22</f>
        <v>4444</v>
      </c>
      <c r="C30" s="210">
        <f>CHEMIPLASTICA!O22</f>
        <v>2575</v>
      </c>
      <c r="D30" s="210">
        <f>'UNIFOODS, S.A. DE C.'!O22</f>
        <v>4012</v>
      </c>
      <c r="E30" s="210">
        <f>'DIPASA INTERNATIONAL'!O22</f>
        <v>6720</v>
      </c>
      <c r="F30" s="210">
        <f t="shared" si="0"/>
        <v>17751</v>
      </c>
      <c r="G30" s="179">
        <f>'Comparativo vs. Proveedor'!C36</f>
        <v>17962.944832841422</v>
      </c>
      <c r="H30" s="129">
        <f>'Comparativo vs. Proveedor'!I36</f>
        <v>0</v>
      </c>
      <c r="I30" s="180">
        <f t="shared" si="1"/>
        <v>1.1799002603065722E-2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20151121</v>
      </c>
      <c r="B31" s="210">
        <f>MONSANTO!O23</f>
        <v>3278</v>
      </c>
      <c r="C31" s="210">
        <f>CHEMIPLASTICA!O23</f>
        <v>3343</v>
      </c>
      <c r="D31" s="210">
        <f>'UNIFOODS, S.A. DE C.'!O23</f>
        <v>4264</v>
      </c>
      <c r="E31" s="210">
        <f>'DIPASA INTERNATIONAL'!O23</f>
        <v>4502</v>
      </c>
      <c r="F31" s="210">
        <f t="shared" si="0"/>
        <v>15387</v>
      </c>
      <c r="G31" s="179">
        <f>'Comparativo vs. Proveedor'!C37</f>
        <v>15501.747205906213</v>
      </c>
      <c r="H31" s="129">
        <f>'Comparativo vs. Proveedor'!I37</f>
        <v>0</v>
      </c>
      <c r="I31" s="180">
        <f t="shared" si="1"/>
        <v>7.4022111431731952E-3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129647</v>
      </c>
      <c r="C42" s="188">
        <f>SUM(C11:C41)</f>
        <v>58543</v>
      </c>
      <c r="D42" s="188">
        <f t="shared" ref="D42:E42" si="3">SUM(D11:D41)</f>
        <v>79749</v>
      </c>
      <c r="E42" s="188">
        <f t="shared" si="3"/>
        <v>106950</v>
      </c>
      <c r="F42" s="188">
        <f>SUM(F11:F41)</f>
        <v>374889</v>
      </c>
      <c r="G42" s="188">
        <f>SUM(G11:G41)</f>
        <v>377989.63309015764</v>
      </c>
      <c r="H42" s="188">
        <f>SUM(H11:H41)</f>
        <v>0</v>
      </c>
      <c r="I42" s="189">
        <f>(G42-F42)/G42</f>
        <v>8.2029580145074627E-3</v>
      </c>
      <c r="J42" s="190" t="e">
        <f>(H42-G42)/H42</f>
        <v>#DIV/0!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99245</v>
      </c>
      <c r="C44" s="409">
        <f>SUM(C11:C24)</f>
        <v>38193</v>
      </c>
      <c r="D44" s="409">
        <f t="shared" ref="D44:E44" si="4">SUM(D11:D24)</f>
        <v>56606</v>
      </c>
      <c r="E44" s="409">
        <f t="shared" si="4"/>
        <v>60433</v>
      </c>
      <c r="F44" s="409">
        <f>SUM(F11:F24)</f>
        <v>254477</v>
      </c>
      <c r="G44" s="409">
        <f>SUM(G11:G24)</f>
        <v>256632.66169555028</v>
      </c>
      <c r="H44" s="409">
        <f>SUM(H11:H24)</f>
        <v>0</v>
      </c>
      <c r="I44" s="388">
        <f>(G44-F44)/G44</f>
        <v>8.3997947934920242E-3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0.38999595248293562</v>
      </c>
      <c r="C45" s="198">
        <f>C44/$F$44</f>
        <v>0.15008429052527342</v>
      </c>
      <c r="D45" s="198">
        <f t="shared" ref="D45:E45" si="5">D44/$F$44</f>
        <v>0.22244053490099303</v>
      </c>
      <c r="E45" s="198">
        <f t="shared" si="5"/>
        <v>0.237479222090798</v>
      </c>
      <c r="F45" s="198">
        <f>SUM(B45:C45)</f>
        <v>0.540080243008209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30402</v>
      </c>
      <c r="C49" s="409">
        <f>SUM(C25:C41)</f>
        <v>20350</v>
      </c>
      <c r="D49" s="409">
        <f t="shared" ref="D49:E49" si="8">SUM(D25:D41)</f>
        <v>23143</v>
      </c>
      <c r="E49" s="409">
        <f t="shared" si="8"/>
        <v>46517</v>
      </c>
      <c r="F49" s="409">
        <f>SUM(F25:F41)</f>
        <v>120412</v>
      </c>
      <c r="G49" s="409">
        <f>SUM(G25:G41)</f>
        <v>121356.9713946074</v>
      </c>
      <c r="H49" s="409">
        <f>SUM(H25:H41)</f>
        <v>0</v>
      </c>
      <c r="I49" s="388">
        <f>(G49-F49)/G49</f>
        <v>7.7867087794627919E-3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0.2524831412151613</v>
      </c>
      <c r="C50" s="198">
        <f>C49/$F$49</f>
        <v>0.16900308939308376</v>
      </c>
      <c r="D50" s="198">
        <f t="shared" ref="D50:E50" si="9">D49/$F$49</f>
        <v>0.19219845198153007</v>
      </c>
      <c r="E50" s="198">
        <f t="shared" si="9"/>
        <v>0.3863153174102249</v>
      </c>
      <c r="F50" s="198">
        <f>SUM(B50:C50)</f>
        <v>0.42148623060824508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30640.589346068951</v>
      </c>
      <c r="C51" s="201">
        <f>C50*$G$49</f>
        <v>20509.703085076744</v>
      </c>
      <c r="D51" s="201">
        <f t="shared" ref="D51:E51" si="10">D50*$G$49</f>
        <v>23324.622039210371</v>
      </c>
      <c r="E51" s="201">
        <f t="shared" si="10"/>
        <v>46882.056924251345</v>
      </c>
      <c r="F51" s="202">
        <f>SUM(B51:E51)</f>
        <v>121356.97139460742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7.8478174484886282E-3</v>
      </c>
      <c r="C52" s="198">
        <f>(C51-C49)/C49</f>
        <v>7.8478174484886577E-3</v>
      </c>
      <c r="D52" s="198">
        <f t="shared" ref="D52:E52" si="11">(D51-D49)/D49</f>
        <v>7.84781744848859E-3</v>
      </c>
      <c r="E52" s="198">
        <f t="shared" si="11"/>
        <v>7.8478174484886126E-3</v>
      </c>
      <c r="F52" s="408">
        <f>(F51-F49)/F49</f>
        <v>7.8478174484886802E-3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20151101</v>
      </c>
      <c r="B17" s="128">
        <v>437.16110200000003</v>
      </c>
      <c r="C17" s="211">
        <v>12379.022712091039</v>
      </c>
      <c r="D17" s="212">
        <v>70.553573999999998</v>
      </c>
      <c r="E17" s="212">
        <v>21.42</v>
      </c>
      <c r="F17" s="362">
        <v>730.99420199999997</v>
      </c>
      <c r="G17" s="362"/>
      <c r="H17" s="131">
        <v>1043.779419</v>
      </c>
      <c r="I17" s="132"/>
      <c r="J17" s="133"/>
      <c r="K17" s="134"/>
      <c r="L17" s="129">
        <f t="shared" ref="L17:L46" si="0">C17-I17</f>
        <v>12379.022712091039</v>
      </c>
      <c r="M17" s="130">
        <f t="shared" ref="M17:M46" si="1">E17-J17</f>
        <v>21.42</v>
      </c>
      <c r="N17" s="130">
        <f t="shared" ref="N17:N52" si="2">G17-K17</f>
        <v>0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20151102</v>
      </c>
      <c r="B18" s="128">
        <v>530.39520300000004</v>
      </c>
      <c r="C18" s="211">
        <v>15019.118202152251</v>
      </c>
      <c r="D18" s="212">
        <v>70.348151999999999</v>
      </c>
      <c r="E18" s="212">
        <v>21.3</v>
      </c>
      <c r="F18" s="128">
        <v>746.37237500000003</v>
      </c>
      <c r="G18" s="130"/>
      <c r="H18" s="131">
        <v>1036.5751949999999</v>
      </c>
      <c r="I18" s="132"/>
      <c r="J18" s="133"/>
      <c r="K18" s="134"/>
      <c r="L18" s="129">
        <f t="shared" si="0"/>
        <v>15019.118202152251</v>
      </c>
      <c r="M18" s="130">
        <f t="shared" si="1"/>
        <v>21.3</v>
      </c>
      <c r="N18" s="130">
        <f t="shared" si="2"/>
        <v>0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20151103</v>
      </c>
      <c r="B19" s="128">
        <v>653.95007299999997</v>
      </c>
      <c r="C19" s="211">
        <v>18517.80217682906</v>
      </c>
      <c r="D19" s="212">
        <v>70.615821999999994</v>
      </c>
      <c r="E19" s="212">
        <v>21.45</v>
      </c>
      <c r="F19" s="128">
        <v>697.716003</v>
      </c>
      <c r="G19" s="130"/>
      <c r="H19" s="131">
        <v>1032.310547</v>
      </c>
      <c r="I19" s="132"/>
      <c r="J19" s="133"/>
      <c r="K19" s="134"/>
      <c r="L19" s="129">
        <f t="shared" si="0"/>
        <v>18517.80217682906</v>
      </c>
      <c r="M19" s="130">
        <f t="shared" si="1"/>
        <v>21.45</v>
      </c>
      <c r="N19" s="130">
        <f t="shared" si="2"/>
        <v>0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20151104</v>
      </c>
      <c r="B20" s="128">
        <v>717.46114399999999</v>
      </c>
      <c r="C20" s="211">
        <v>20316.235264268362</v>
      </c>
      <c r="D20" s="212">
        <v>70.178340000000006</v>
      </c>
      <c r="E20" s="212">
        <v>21.21</v>
      </c>
      <c r="F20" s="128">
        <v>665.72383600000001</v>
      </c>
      <c r="G20" s="130"/>
      <c r="H20" s="131">
        <v>1026.3698730000001</v>
      </c>
      <c r="I20" s="132"/>
      <c r="J20" s="133"/>
      <c r="K20" s="134"/>
      <c r="L20" s="129">
        <f t="shared" si="0"/>
        <v>20316.235264268362</v>
      </c>
      <c r="M20" s="130">
        <f t="shared" si="1"/>
        <v>21.21</v>
      </c>
      <c r="N20" s="130">
        <f t="shared" si="2"/>
        <v>0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20151105</v>
      </c>
      <c r="B21" s="128">
        <v>732.07940699999995</v>
      </c>
      <c r="C21" s="211">
        <v>20730.178336651596</v>
      </c>
      <c r="D21" s="212">
        <v>70.216255000000004</v>
      </c>
      <c r="E21" s="212">
        <v>21.23</v>
      </c>
      <c r="F21" s="128">
        <v>662.70593299999996</v>
      </c>
      <c r="G21" s="130"/>
      <c r="H21" s="131">
        <v>1027.8663329999999</v>
      </c>
      <c r="I21" s="132"/>
      <c r="J21" s="133"/>
      <c r="K21" s="134"/>
      <c r="L21" s="129">
        <f t="shared" si="0"/>
        <v>20730.178336651596</v>
      </c>
      <c r="M21" s="130">
        <f t="shared" si="1"/>
        <v>21.23</v>
      </c>
      <c r="N21" s="130">
        <f t="shared" si="2"/>
        <v>0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20151106</v>
      </c>
      <c r="B22" s="128">
        <v>733.77288799999997</v>
      </c>
      <c r="C22" s="211">
        <v>20778.132373883145</v>
      </c>
      <c r="D22" s="212">
        <v>70.055092000000002</v>
      </c>
      <c r="E22" s="212">
        <v>21.14</v>
      </c>
      <c r="F22" s="128">
        <v>663.56555200000003</v>
      </c>
      <c r="G22" s="130"/>
      <c r="H22" s="131">
        <v>1017.547974</v>
      </c>
      <c r="I22" s="132"/>
      <c r="J22" s="133"/>
      <c r="K22" s="134"/>
      <c r="L22" s="129">
        <f t="shared" si="0"/>
        <v>20778.132373883145</v>
      </c>
      <c r="M22" s="130">
        <f t="shared" si="1"/>
        <v>21.14</v>
      </c>
      <c r="N22" s="130">
        <f t="shared" si="2"/>
        <v>0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20151107</v>
      </c>
      <c r="B23" s="128">
        <v>506.38150000000002</v>
      </c>
      <c r="C23" s="211">
        <v>14339.125921323914</v>
      </c>
      <c r="D23" s="212">
        <v>70.104316999999995</v>
      </c>
      <c r="E23" s="212">
        <v>21.17</v>
      </c>
      <c r="F23" s="128">
        <v>662.34692399999994</v>
      </c>
      <c r="G23" s="130"/>
      <c r="H23" s="131">
        <v>1020.121948</v>
      </c>
      <c r="I23" s="132"/>
      <c r="J23" s="133"/>
      <c r="K23" s="134"/>
      <c r="L23" s="129">
        <f t="shared" si="0"/>
        <v>14339.125921323914</v>
      </c>
      <c r="M23" s="130">
        <f t="shared" si="1"/>
        <v>21.17</v>
      </c>
      <c r="N23" s="130">
        <f t="shared" si="2"/>
        <v>0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20151108</v>
      </c>
      <c r="B24" s="128">
        <v>472.524719</v>
      </c>
      <c r="C24" s="211">
        <v>13380.408736652502</v>
      </c>
      <c r="D24" s="212">
        <v>69.236320000000006</v>
      </c>
      <c r="E24" s="212">
        <v>20.69</v>
      </c>
      <c r="F24" s="128">
        <v>720.11377000000005</v>
      </c>
      <c r="G24" s="130"/>
      <c r="H24" s="131">
        <v>0.60199599999999998</v>
      </c>
      <c r="I24" s="132"/>
      <c r="J24" s="133"/>
      <c r="K24" s="134"/>
      <c r="L24" s="129">
        <f t="shared" si="0"/>
        <v>13380.408736652502</v>
      </c>
      <c r="M24" s="130">
        <f t="shared" si="1"/>
        <v>20.69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20151109</v>
      </c>
      <c r="B25" s="128">
        <v>688.67657499999996</v>
      </c>
      <c r="C25" s="211">
        <v>19501.147115348947</v>
      </c>
      <c r="D25" s="212">
        <v>70.600464000000002</v>
      </c>
      <c r="E25" s="212">
        <v>21.44</v>
      </c>
      <c r="F25" s="128">
        <v>716.38275099999998</v>
      </c>
      <c r="G25" s="130"/>
      <c r="H25" s="131">
        <v>0.59637700000000005</v>
      </c>
      <c r="I25" s="132"/>
      <c r="J25" s="133"/>
      <c r="K25" s="134"/>
      <c r="L25" s="129">
        <f t="shared" si="0"/>
        <v>19501.147115348947</v>
      </c>
      <c r="M25" s="130">
        <f t="shared" si="1"/>
        <v>21.44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20151110</v>
      </c>
      <c r="B26" s="128">
        <v>895.44729600000005</v>
      </c>
      <c r="C26" s="211">
        <v>25356.241358053187</v>
      </c>
      <c r="D26" s="212">
        <v>69.018203999999997</v>
      </c>
      <c r="E26" s="212">
        <v>20.57</v>
      </c>
      <c r="F26" s="128">
        <v>709.89996299999996</v>
      </c>
      <c r="G26" s="130"/>
      <c r="H26" s="131">
        <v>0.59514199999999995</v>
      </c>
      <c r="I26" s="132"/>
      <c r="J26" s="133"/>
      <c r="K26" s="134"/>
      <c r="L26" s="129">
        <f t="shared" si="0"/>
        <v>25356.241358053187</v>
      </c>
      <c r="M26" s="130">
        <f t="shared" si="1"/>
        <v>20.57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20151111</v>
      </c>
      <c r="B27" s="128">
        <v>736.36639400000001</v>
      </c>
      <c r="C27" s="211">
        <v>20851.572278602631</v>
      </c>
      <c r="D27" s="212">
        <v>69.991730000000004</v>
      </c>
      <c r="E27" s="212">
        <v>21.11</v>
      </c>
      <c r="F27" s="128">
        <v>665.29540999999995</v>
      </c>
      <c r="G27" s="130"/>
      <c r="H27" s="131">
        <v>0.593391</v>
      </c>
      <c r="I27" s="132"/>
      <c r="J27" s="133"/>
      <c r="K27" s="134"/>
      <c r="L27" s="129">
        <f t="shared" si="0"/>
        <v>20851.572278602631</v>
      </c>
      <c r="M27" s="130">
        <f t="shared" si="1"/>
        <v>21.11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20151112</v>
      </c>
      <c r="B28" s="128">
        <v>800.38659700000005</v>
      </c>
      <c r="C28" s="211">
        <v>22664.422377442577</v>
      </c>
      <c r="D28" s="212">
        <v>69.756004000000004</v>
      </c>
      <c r="E28" s="212">
        <v>20.98</v>
      </c>
      <c r="F28" s="128">
        <v>633.21820100000002</v>
      </c>
      <c r="G28" s="130"/>
      <c r="H28" s="131">
        <v>0.59560400000000002</v>
      </c>
      <c r="I28" s="132"/>
      <c r="J28" s="133"/>
      <c r="K28" s="134"/>
      <c r="L28" s="129">
        <f t="shared" si="0"/>
        <v>22664.422377442577</v>
      </c>
      <c r="M28" s="130">
        <f t="shared" si="1"/>
        <v>20.98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20151113</v>
      </c>
      <c r="B29" s="128">
        <v>635.57824700000003</v>
      </c>
      <c r="C29" s="211">
        <v>17997.570046668989</v>
      </c>
      <c r="D29" s="212">
        <v>69.212624000000005</v>
      </c>
      <c r="E29" s="212">
        <v>20.67</v>
      </c>
      <c r="F29" s="128">
        <v>607.60913100000005</v>
      </c>
      <c r="G29" s="130"/>
      <c r="H29" s="131">
        <v>0.59400299999999995</v>
      </c>
      <c r="I29" s="132"/>
      <c r="J29" s="133"/>
      <c r="K29" s="134"/>
      <c r="L29" s="129">
        <f t="shared" si="0"/>
        <v>17997.570046668989</v>
      </c>
      <c r="M29" s="130">
        <f t="shared" si="1"/>
        <v>20.67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20151114</v>
      </c>
      <c r="B30" s="128">
        <v>522.71661400000005</v>
      </c>
      <c r="C30" s="211">
        <v>14801.684795582121</v>
      </c>
      <c r="D30" s="212">
        <v>68.355346999999995</v>
      </c>
      <c r="E30" s="212">
        <v>20.2</v>
      </c>
      <c r="F30" s="128">
        <v>600.74841300000003</v>
      </c>
      <c r="G30" s="130"/>
      <c r="H30" s="131">
        <v>0.59304599999999996</v>
      </c>
      <c r="I30" s="132"/>
      <c r="J30" s="133"/>
      <c r="K30" s="134"/>
      <c r="L30" s="129">
        <f t="shared" si="0"/>
        <v>14801.684795582121</v>
      </c>
      <c r="M30" s="130">
        <f t="shared" si="1"/>
        <v>20.2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20151115</v>
      </c>
      <c r="B31" s="128">
        <v>530.93347200000005</v>
      </c>
      <c r="C31" s="211">
        <v>15034.360281435451</v>
      </c>
      <c r="D31" s="212">
        <v>69.635979000000006</v>
      </c>
      <c r="E31" s="212">
        <v>20.91</v>
      </c>
      <c r="F31" s="128">
        <v>667.63439900000003</v>
      </c>
      <c r="G31" s="130"/>
      <c r="H31" s="131">
        <v>1019.9245</v>
      </c>
      <c r="I31" s="132"/>
      <c r="J31" s="133"/>
      <c r="K31" s="134"/>
      <c r="L31" s="129">
        <f t="shared" si="0"/>
        <v>15034.360281435451</v>
      </c>
      <c r="M31" s="130">
        <f t="shared" si="1"/>
        <v>20.91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20151116</v>
      </c>
      <c r="B32" s="128">
        <v>566.94805899999994</v>
      </c>
      <c r="C32" s="211">
        <v>16054.179721911602</v>
      </c>
      <c r="D32" s="212">
        <v>70.674530000000004</v>
      </c>
      <c r="E32" s="212">
        <v>21.49</v>
      </c>
      <c r="F32" s="128">
        <v>747.55718999999999</v>
      </c>
      <c r="G32" s="130"/>
      <c r="H32" s="131">
        <v>1023.721619</v>
      </c>
      <c r="I32" s="132"/>
      <c r="J32" s="133"/>
      <c r="K32" s="134"/>
      <c r="L32" s="129">
        <f t="shared" si="0"/>
        <v>16054.179721911602</v>
      </c>
      <c r="M32" s="130">
        <f t="shared" si="1"/>
        <v>21.49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20151117</v>
      </c>
      <c r="B33" s="128">
        <v>685.30609100000004</v>
      </c>
      <c r="C33" s="211">
        <v>19405.70564584067</v>
      </c>
      <c r="D33" s="212">
        <v>69.620636000000005</v>
      </c>
      <c r="E33" s="212">
        <v>20.9</v>
      </c>
      <c r="F33" s="128">
        <v>724.79431199999999</v>
      </c>
      <c r="G33" s="130"/>
      <c r="H33" s="131">
        <v>1029.4415280000001</v>
      </c>
      <c r="I33" s="132"/>
      <c r="J33" s="133"/>
      <c r="K33" s="134"/>
      <c r="L33" s="129">
        <f t="shared" si="0"/>
        <v>19405.70564584067</v>
      </c>
      <c r="M33" s="130">
        <f t="shared" si="1"/>
        <v>20.9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20151118</v>
      </c>
      <c r="B34" s="128">
        <v>730.89025900000001</v>
      </c>
      <c r="C34" s="211">
        <v>20696.50541828651</v>
      </c>
      <c r="D34" s="212">
        <v>69.715926999999994</v>
      </c>
      <c r="E34" s="212">
        <v>20.95</v>
      </c>
      <c r="F34" s="128">
        <v>687.20184300000005</v>
      </c>
      <c r="G34" s="130"/>
      <c r="H34" s="131">
        <v>1028.2626949999999</v>
      </c>
      <c r="I34" s="132"/>
      <c r="J34" s="133"/>
      <c r="K34" s="134"/>
      <c r="L34" s="129">
        <f t="shared" si="0"/>
        <v>20696.50541828651</v>
      </c>
      <c r="M34" s="130">
        <f t="shared" si="1"/>
        <v>20.95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20151119</v>
      </c>
      <c r="B35" s="128">
        <v>589.80895999999996</v>
      </c>
      <c r="C35" s="211">
        <v>16701.528288385536</v>
      </c>
      <c r="D35" s="212">
        <v>69.629517000000007</v>
      </c>
      <c r="E35" s="212">
        <v>20.91</v>
      </c>
      <c r="F35" s="128">
        <v>683.93542500000001</v>
      </c>
      <c r="G35" s="130"/>
      <c r="H35" s="131">
        <v>1026.821655</v>
      </c>
      <c r="I35" s="132"/>
      <c r="J35" s="133"/>
      <c r="K35" s="134"/>
      <c r="L35" s="129">
        <f t="shared" si="0"/>
        <v>16701.528288385536</v>
      </c>
      <c r="M35" s="130">
        <f t="shared" si="1"/>
        <v>20.91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20151120</v>
      </c>
      <c r="B36" s="128">
        <v>634.35546899999997</v>
      </c>
      <c r="C36" s="211">
        <v>17962.944832841422</v>
      </c>
      <c r="D36" s="212">
        <v>69.831397999999993</v>
      </c>
      <c r="E36" s="212">
        <v>21.02</v>
      </c>
      <c r="F36" s="128">
        <v>702.52874799999995</v>
      </c>
      <c r="G36" s="130"/>
      <c r="H36" s="131">
        <v>1038.099487</v>
      </c>
      <c r="I36" s="132"/>
      <c r="J36" s="133"/>
      <c r="K36" s="134"/>
      <c r="L36" s="129">
        <f t="shared" si="0"/>
        <v>17962.944832841422</v>
      </c>
      <c r="M36" s="130">
        <f t="shared" si="1"/>
        <v>21.02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20151121</v>
      </c>
      <c r="B37" s="128">
        <v>547.43908699999997</v>
      </c>
      <c r="C37" s="211">
        <v>15501.747205906213</v>
      </c>
      <c r="D37" s="212">
        <v>69.571586999999994</v>
      </c>
      <c r="E37" s="212">
        <v>20.87</v>
      </c>
      <c r="F37" s="128">
        <v>727.82086200000003</v>
      </c>
      <c r="G37" s="130"/>
      <c r="H37" s="131">
        <v>1033.4902340000001</v>
      </c>
      <c r="I37" s="132"/>
      <c r="J37" s="133"/>
      <c r="K37" s="134"/>
      <c r="L37" s="129">
        <f t="shared" si="0"/>
        <v>15501.747205906213</v>
      </c>
      <c r="M37" s="130">
        <f t="shared" si="1"/>
        <v>20.87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4311.201317</v>
      </c>
      <c r="C48" s="365">
        <f>SUM(C17:C23)</f>
        <v>122079.61498719934</v>
      </c>
      <c r="D48" s="365">
        <f>SUM(D17:D23)/7</f>
        <v>70.295935999999998</v>
      </c>
      <c r="E48" s="365">
        <f>SUM(E17:E23)/7</f>
        <v>21.274285714285718</v>
      </c>
      <c r="F48" s="365">
        <f>SUM(F17:F23)/7</f>
        <v>689.91783214285715</v>
      </c>
      <c r="G48" s="365">
        <f>SUM(G17:G23)/7</f>
        <v>0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122079.61498719934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4751.6964420000004</v>
      </c>
      <c r="C49" s="207">
        <f>SUM(C24:C30)</f>
        <v>134553.04670835094</v>
      </c>
      <c r="D49" s="207">
        <f>SUM(D24:D30)/7</f>
        <v>69.452956142857147</v>
      </c>
      <c r="E49" s="207">
        <f>SUM(E24:E30)/7</f>
        <v>20.80857142857143</v>
      </c>
      <c r="F49" s="207">
        <f>SUM(F24:F30)/7</f>
        <v>664.75251985714283</v>
      </c>
      <c r="G49" s="207">
        <f>SUM(G18:G24)/7</f>
        <v>0</v>
      </c>
      <c r="H49" s="402"/>
      <c r="I49" s="368">
        <f>SUM(I24:I30)</f>
        <v>0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134553.04670835094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134553.04670835094</v>
      </c>
      <c r="Q49" s="192">
        <f>P49/7</f>
        <v>19221.863815478708</v>
      </c>
    </row>
    <row r="50" spans="1:23" s="192" customFormat="1" x14ac:dyDescent="0.2">
      <c r="A50" s="367" t="s">
        <v>139</v>
      </c>
      <c r="B50" s="401">
        <f>SUM(B31:B37)</f>
        <v>4285.6813970000003</v>
      </c>
      <c r="C50" s="207">
        <f>SUM(C31:C37)</f>
        <v>121356.9713946074</v>
      </c>
      <c r="D50" s="207">
        <f>SUM(D38:D44)/7</f>
        <v>0</v>
      </c>
      <c r="E50" s="207">
        <f>SUM(E38:E44)/7</f>
        <v>0</v>
      </c>
      <c r="F50" s="207">
        <f>SUM(F31:F37)/7</f>
        <v>705.92468271428572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121356.9713946074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59.863370714285715</v>
      </c>
      <c r="E51" s="207">
        <f>SUM(E32:E38)/7</f>
        <v>18.02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256632.66169555028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256632.66169555028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121356.9713946074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121356.9713946074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377989.6330901577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377989.6330901577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17999.506337626553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20151101</v>
      </c>
      <c r="B11" s="130">
        <f>('Balance Volumétrico'!B11/'Balance Volumétrico'!F11)*G11</f>
        <v>6268.4359736311899</v>
      </c>
      <c r="C11" s="130">
        <f>('Balance Volumétrico'!C11/'Balance Volumétrico'!F11)*G11</f>
        <v>2094.5379282351191</v>
      </c>
      <c r="D11" s="130">
        <f>('Balance Volumétrico'!D11/'Balance Volumétrico'!F11)*G11</f>
        <v>4016.0488102247286</v>
      </c>
      <c r="E11" s="130">
        <f>('Balance Volumétrico'!E11/'Balance Volumétrico'!F11)*G11</f>
        <v>0</v>
      </c>
      <c r="F11" s="130">
        <f>SUM(B11:E11)</f>
        <v>12379.022712091039</v>
      </c>
      <c r="G11" s="179">
        <f>'Comparativo vs. Proveedor'!C17</f>
        <v>12379.022712091039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20151102</v>
      </c>
      <c r="B12" s="130">
        <f>('Balance Volumétrico'!B12/'Balance Volumétrico'!F12)*G12</f>
        <v>6310.8762013479318</v>
      </c>
      <c r="C12" s="130">
        <f>('Balance Volumétrico'!C12/'Balance Volumétrico'!F12)*G12</f>
        <v>3160.4851865675582</v>
      </c>
      <c r="D12" s="130">
        <f>('Balance Volumétrico'!D12/'Balance Volumétrico'!F12)*G12</f>
        <v>5379.1841453907755</v>
      </c>
      <c r="E12" s="130">
        <f>('Balance Volumétrico'!E12/'Balance Volumétrico'!F12)*G12</f>
        <v>168.57266884598602</v>
      </c>
      <c r="F12" s="130">
        <f t="shared" ref="F12:F40" si="0">SUM(B12:E12)</f>
        <v>15019.118202152253</v>
      </c>
      <c r="G12" s="179">
        <f>'Comparativo vs. Proveedor'!C18</f>
        <v>15019.118202152251</v>
      </c>
      <c r="H12" s="129">
        <f>'Comparativo vs. Proveedor'!I18</f>
        <v>0</v>
      </c>
      <c r="I12" s="180">
        <f t="shared" ref="I12:I42" si="1">(G12-F12)/G12</f>
        <v>-1.2111159783569677E-16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20151103</v>
      </c>
      <c r="B13" s="130">
        <f>('Balance Volumétrico'!B13/'Balance Volumétrico'!F13)*G13</f>
        <v>6904.0040431864172</v>
      </c>
      <c r="C13" s="130">
        <f>('Balance Volumétrico'!C13/'Balance Volumétrico'!F13)*G13</f>
        <v>2881.2857965143958</v>
      </c>
      <c r="D13" s="130">
        <f>('Balance Volumétrico'!D13/'Balance Volumétrico'!F13)*G13</f>
        <v>5792.7948706146071</v>
      </c>
      <c r="E13" s="130">
        <f>('Balance Volumétrico'!E13/'Balance Volumétrico'!F13)*G13</f>
        <v>2939.717466513639</v>
      </c>
      <c r="F13" s="130">
        <f t="shared" si="0"/>
        <v>18517.80217682906</v>
      </c>
      <c r="G13" s="179">
        <f>'Comparativo vs. Proveedor'!C19</f>
        <v>18517.80217682906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20151104</v>
      </c>
      <c r="B14" s="130">
        <f>('Balance Volumétrico'!B14/'Balance Volumétrico'!F14)*G14</f>
        <v>6859.9618973571223</v>
      </c>
      <c r="C14" s="130">
        <f>('Balance Volumétrico'!C14/'Balance Volumétrico'!F14)*G14</f>
        <v>2988.0381817673929</v>
      </c>
      <c r="D14" s="130">
        <f>('Balance Volumétrico'!D14/'Balance Volumétrico'!F14)*G14</f>
        <v>4966.9316226336286</v>
      </c>
      <c r="E14" s="130">
        <f>('Balance Volumétrico'!E14/'Balance Volumétrico'!F14)*G14</f>
        <v>5501.3035625102175</v>
      </c>
      <c r="F14" s="130">
        <f t="shared" si="0"/>
        <v>20316.235264268362</v>
      </c>
      <c r="G14" s="179">
        <f>'Comparativo vs. Proveedor'!C20</f>
        <v>20316.235264268362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20151105</v>
      </c>
      <c r="B15" s="130">
        <f>('Balance Volumétrico'!B15/'Balance Volumétrico'!F15)*G15</f>
        <v>6762.9796161362037</v>
      </c>
      <c r="C15" s="130">
        <f>('Balance Volumétrico'!C15/'Balance Volumétrico'!F15)*G15</f>
        <v>2870.5809269446436</v>
      </c>
      <c r="D15" s="130">
        <f>('Balance Volumétrico'!D15/'Balance Volumétrico'!F15)*G15</f>
        <v>5619.9976923580334</v>
      </c>
      <c r="E15" s="130">
        <f>('Balance Volumétrico'!E15/'Balance Volumétrico'!F15)*G15</f>
        <v>5476.6201012127149</v>
      </c>
      <c r="F15" s="130">
        <f t="shared" si="0"/>
        <v>20730.178336651596</v>
      </c>
      <c r="G15" s="179">
        <f>'Comparativo vs. Proveedor'!C21</f>
        <v>20730.178336651596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20151106</v>
      </c>
      <c r="B16" s="130">
        <f>('Balance Volumétrico'!B16/'Balance Volumétrico'!F16)*G16</f>
        <v>7485.2523286989826</v>
      </c>
      <c r="C16" s="130">
        <f>('Balance Volumétrico'!C16/'Balance Volumétrico'!F16)*G16</f>
        <v>2917.4325787867192</v>
      </c>
      <c r="D16" s="130">
        <f>('Balance Volumétrico'!D16/'Balance Volumétrico'!F16)*G16</f>
        <v>5392.0045413606549</v>
      </c>
      <c r="E16" s="130">
        <f>('Balance Volumétrico'!E16/'Balance Volumétrico'!F16)*G16</f>
        <v>4983.4429250367893</v>
      </c>
      <c r="F16" s="130">
        <f t="shared" si="0"/>
        <v>20778.132373883145</v>
      </c>
      <c r="G16" s="179">
        <f>'Comparativo vs. Proveedor'!C22</f>
        <v>20778.132373883145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20151107</v>
      </c>
      <c r="B17" s="130">
        <f>('Balance Volumétrico'!B17/'Balance Volumétrico'!F17)*G17</f>
        <v>7522.34617958951</v>
      </c>
      <c r="C17" s="130">
        <f>('Balance Volumétrico'!C17/'Balance Volumétrico'!F17)*G17</f>
        <v>2003.8086835085014</v>
      </c>
      <c r="D17" s="130">
        <f>('Balance Volumétrico'!D17/'Balance Volumétrico'!F17)*G17</f>
        <v>3447.1960249492327</v>
      </c>
      <c r="E17" s="130">
        <f>('Balance Volumétrico'!E17/'Balance Volumétrico'!F17)*G17</f>
        <v>1365.7750332766695</v>
      </c>
      <c r="F17" s="130">
        <f t="shared" si="0"/>
        <v>14339.125921323914</v>
      </c>
      <c r="G17" s="179">
        <f>'Comparativo vs. Proveedor'!C23</f>
        <v>14339.125921323914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20151108</v>
      </c>
      <c r="B18" s="130">
        <f>('Balance Volumétrico'!B18/'Balance Volumétrico'!F18)*G18</f>
        <v>7659.2140535394683</v>
      </c>
      <c r="C18" s="130">
        <f>('Balance Volumétrico'!C18/'Balance Volumétrico'!F18)*G18</f>
        <v>2857.5691862902258</v>
      </c>
      <c r="D18" s="130">
        <f>('Balance Volumétrico'!D18/'Balance Volumétrico'!F18)*G18</f>
        <v>2686.983106289149</v>
      </c>
      <c r="E18" s="130">
        <f>('Balance Volumétrico'!E18/'Balance Volumétrico'!F18)*G18</f>
        <v>176.64239053365932</v>
      </c>
      <c r="F18" s="130">
        <f t="shared" si="0"/>
        <v>13380.408736652502</v>
      </c>
      <c r="G18" s="179">
        <f>'Comparativo vs. Proveedor'!C24</f>
        <v>13380.408736652502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20151109</v>
      </c>
      <c r="B19" s="130">
        <f>('Balance Volumétrico'!B19/'Balance Volumétrico'!F19)*G19</f>
        <v>6830.9957099663934</v>
      </c>
      <c r="C19" s="130">
        <f>('Balance Volumétrico'!C19/'Balance Volumétrico'!F19)*G19</f>
        <v>3099.5000454694791</v>
      </c>
      <c r="D19" s="130">
        <f>('Balance Volumétrico'!D19/'Balance Volumétrico'!F19)*G19</f>
        <v>3478.4958233870479</v>
      </c>
      <c r="E19" s="130">
        <f>('Balance Volumétrico'!E19/'Balance Volumétrico'!F19)*G19</f>
        <v>6092.1555365260265</v>
      </c>
      <c r="F19" s="130">
        <f t="shared" si="0"/>
        <v>19501.147115348947</v>
      </c>
      <c r="G19" s="179">
        <f>'Comparativo vs. Proveedor'!C25</f>
        <v>19501.147115348947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20151110</v>
      </c>
      <c r="B20" s="130">
        <f>('Balance Volumétrico'!B20/'Balance Volumétrico'!F20)*G20</f>
        <v>8791.1728744279135</v>
      </c>
      <c r="C20" s="130">
        <f>('Balance Volumétrico'!C20/'Balance Volumétrico'!F20)*G20</f>
        <v>3007.426835701433</v>
      </c>
      <c r="D20" s="130">
        <f>('Balance Volumétrico'!D20/'Balance Volumétrico'!F20)*G20</f>
        <v>3491.8445810493145</v>
      </c>
      <c r="E20" s="130">
        <f>('Balance Volumétrico'!E20/'Balance Volumétrico'!F20)*G20</f>
        <v>10065.797066874526</v>
      </c>
      <c r="F20" s="130">
        <f t="shared" si="0"/>
        <v>25356.241358053187</v>
      </c>
      <c r="G20" s="179">
        <f>'Comparativo vs. Proveedor'!C26</f>
        <v>25356.241358053187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20151111</v>
      </c>
      <c r="B21" s="130">
        <f>('Balance Volumétrico'!B21/'Balance Volumétrico'!F21)*G21</f>
        <v>8345.0656307227327</v>
      </c>
      <c r="C21" s="130">
        <f>('Balance Volumétrico'!C21/'Balance Volumétrico'!F21)*G21</f>
        <v>2979.6603357643394</v>
      </c>
      <c r="D21" s="130">
        <f>('Balance Volumétrico'!D21/'Balance Volumétrico'!F21)*G21</f>
        <v>3214.6047886350975</v>
      </c>
      <c r="E21" s="130">
        <f>('Balance Volumétrico'!E21/'Balance Volumétrico'!F21)*G21</f>
        <v>6312.2415234804621</v>
      </c>
      <c r="F21" s="130">
        <f t="shared" si="0"/>
        <v>20851.572278602631</v>
      </c>
      <c r="G21" s="179">
        <f>'Comparativo vs. Proveedor'!C27</f>
        <v>20851.572278602631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20151112</v>
      </c>
      <c r="B22" s="130">
        <f>('Balance Volumétrico'!B22/'Balance Volumétrico'!F22)*G22</f>
        <v>7557.8245547781762</v>
      </c>
      <c r="C22" s="130">
        <f>('Balance Volumétrico'!C22/'Balance Volumétrico'!F22)*G22</f>
        <v>2960.7765122111709</v>
      </c>
      <c r="D22" s="130">
        <f>('Balance Volumétrico'!D22/'Balance Volumétrico'!F22)*G22</f>
        <v>3688.9022577413634</v>
      </c>
      <c r="E22" s="130">
        <f>('Balance Volumétrico'!E22/'Balance Volumétrico'!F22)*G22</f>
        <v>8456.9190527118681</v>
      </c>
      <c r="F22" s="130">
        <f t="shared" si="0"/>
        <v>22664.422377442577</v>
      </c>
      <c r="G22" s="179">
        <f>'Comparativo vs. Proveedor'!C28</f>
        <v>22664.422377442577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20151113</v>
      </c>
      <c r="B23" s="130">
        <f>('Balance Volumétrico'!B23/'Balance Volumétrico'!F23)*G23</f>
        <v>7900.2425078977776</v>
      </c>
      <c r="C23" s="130">
        <f>('Balance Volumétrico'!C23/'Balance Volumétrico'!F23)*G23</f>
        <v>2914.0073690869449</v>
      </c>
      <c r="D23" s="130">
        <f>('Balance Volumétrico'!D23/'Balance Volumétrico'!F23)*G23</f>
        <v>2926.0903298433527</v>
      </c>
      <c r="E23" s="130">
        <f>('Balance Volumétrico'!E23/'Balance Volumétrico'!F23)*G23</f>
        <v>4257.229839840913</v>
      </c>
      <c r="F23" s="130">
        <f t="shared" si="0"/>
        <v>17997.570046668989</v>
      </c>
      <c r="G23" s="179">
        <f>'Comparativo vs. Proveedor'!C29</f>
        <v>17997.570046668989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20151114</v>
      </c>
      <c r="B24" s="130">
        <f>('Balance Volumétrico'!B24/'Balance Volumétrico'!F24)*G24</f>
        <v>4893.6182385393959</v>
      </c>
      <c r="C24" s="130">
        <f>('Balance Volumétrico'!C24/'Balance Volumétrico'!F24)*G24</f>
        <v>1784.2575141341169</v>
      </c>
      <c r="D24" s="130">
        <f>('Balance Volumétrico'!D24/'Balance Volumétrico'!F24)*G24</f>
        <v>2995.579065772572</v>
      </c>
      <c r="E24" s="130">
        <f>('Balance Volumétrico'!E24/'Balance Volumétrico'!F24)*G24</f>
        <v>5128.2299771360367</v>
      </c>
      <c r="F24" s="130">
        <f t="shared" si="0"/>
        <v>14801.684795582121</v>
      </c>
      <c r="G24" s="179">
        <f>'Comparativo vs. Proveedor'!C30</f>
        <v>14801.684795582121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20151115</v>
      </c>
      <c r="B25" s="130">
        <f>('Balance Volumétrico'!B25/'Balance Volumétrico'!F25)*G25</f>
        <v>5094.7035075210624</v>
      </c>
      <c r="C25" s="130">
        <f>('Balance Volumétrico'!C25/'Balance Volumétrico'!F25)*G25</f>
        <v>2984.9182044460226</v>
      </c>
      <c r="D25" s="130">
        <f>('Balance Volumétrico'!D25/'Balance Volumétrico'!F25)*G25</f>
        <v>2189.3428395633114</v>
      </c>
      <c r="E25" s="130">
        <f>('Balance Volumétrico'!E25/'Balance Volumétrico'!F25)*G25</f>
        <v>4765.3957299050544</v>
      </c>
      <c r="F25" s="130">
        <f t="shared" si="0"/>
        <v>15034.360281435451</v>
      </c>
      <c r="G25" s="179">
        <f>'Comparativo vs. Proveedor'!C31</f>
        <v>15034.360281435451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20151116</v>
      </c>
      <c r="B26" s="130">
        <f>('Balance Volumétrico'!B26/'Balance Volumétrico'!F26)*G26</f>
        <v>4750.2337191212864</v>
      </c>
      <c r="C26" s="130">
        <f>('Balance Volumétrico'!C26/'Balance Volumétrico'!F26)*G26</f>
        <v>2542.1801640890612</v>
      </c>
      <c r="D26" s="130">
        <f>('Balance Volumétrico'!D26/'Balance Volumétrico'!F26)*G26</f>
        <v>2195.9766896446286</v>
      </c>
      <c r="E26" s="130">
        <f>('Balance Volumétrico'!E26/'Balance Volumétrico'!F26)*G26</f>
        <v>6565.7891490566253</v>
      </c>
      <c r="F26" s="130">
        <f t="shared" si="0"/>
        <v>16054.179721911602</v>
      </c>
      <c r="G26" s="179">
        <f>'Comparativo vs. Proveedor'!C32</f>
        <v>16054.179721911602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20151117</v>
      </c>
      <c r="B27" s="130">
        <f>('Balance Volumétrico'!B27/'Balance Volumétrico'!F27)*G27</f>
        <v>5317.1834878068876</v>
      </c>
      <c r="C27" s="130">
        <f>('Balance Volumétrico'!C27/'Balance Volumétrico'!F27)*G27</f>
        <v>3007.0283891271533</v>
      </c>
      <c r="D27" s="130">
        <f>('Balance Volumétrico'!D27/'Balance Volumétrico'!F27)*G27</f>
        <v>3056.3734631617244</v>
      </c>
      <c r="E27" s="130">
        <f>('Balance Volumétrico'!E27/'Balance Volumétrico'!F27)*G27</f>
        <v>8025.1203057449038</v>
      </c>
      <c r="F27" s="130">
        <f t="shared" si="0"/>
        <v>19405.70564584067</v>
      </c>
      <c r="G27" s="179">
        <f>'Comparativo vs. Proveedor'!C33</f>
        <v>19405.70564584067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20151118</v>
      </c>
      <c r="B28" s="130">
        <f>('Balance Volumétrico'!B28/'Balance Volumétrico'!F28)*G28</f>
        <v>3936.0957316713984</v>
      </c>
      <c r="C28" s="130">
        <f>('Balance Volumétrico'!C28/'Balance Volumétrico'!F28)*G28</f>
        <v>3042.0325014556415</v>
      </c>
      <c r="D28" s="130">
        <f>('Balance Volumétrico'!D28/'Balance Volumétrico'!F28)*G28</f>
        <v>3631.6908889147371</v>
      </c>
      <c r="E28" s="130">
        <f>('Balance Volumétrico'!E28/'Balance Volumétrico'!F28)*G28</f>
        <v>10086.686296244732</v>
      </c>
      <c r="F28" s="130">
        <f t="shared" si="0"/>
        <v>20696.505418286506</v>
      </c>
      <c r="G28" s="179">
        <f>'Comparativo vs. Proveedor'!C34</f>
        <v>20696.50541828651</v>
      </c>
      <c r="H28" s="129">
        <f>'Comparativo vs. Proveedor'!I34</f>
        <v>0</v>
      </c>
      <c r="I28" s="180">
        <f t="shared" si="1"/>
        <v>1.757774432720104E-16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20151119</v>
      </c>
      <c r="B29" s="130">
        <f>('Balance Volumétrico'!B29/'Balance Volumétrico'!F29)*G29</f>
        <v>3740.9812609789424</v>
      </c>
      <c r="C29" s="130">
        <f>('Balance Volumétrico'!C29/'Balance Volumétrico'!F29)*G29</f>
        <v>2957.7510615597776</v>
      </c>
      <c r="D29" s="130">
        <f>('Balance Volumétrico'!D29/'Balance Volumétrico'!F29)*G29</f>
        <v>3899.0367125326811</v>
      </c>
      <c r="E29" s="130">
        <f>('Balance Volumétrico'!E29/'Balance Volumétrico'!F29)*G29</f>
        <v>6103.759253314136</v>
      </c>
      <c r="F29" s="130">
        <f t="shared" si="0"/>
        <v>16701.528288385536</v>
      </c>
      <c r="G29" s="179">
        <f>'Comparativo vs. Proveedor'!C35</f>
        <v>16701.528288385536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20151120</v>
      </c>
      <c r="B30" s="130">
        <f>('Balance Volumétrico'!B30/'Balance Volumétrico'!F30)*G30</f>
        <v>4497.0608324684399</v>
      </c>
      <c r="C30" s="130">
        <f>('Balance Volumétrico'!C30/'Balance Volumétrico'!F30)*G30</f>
        <v>2605.7451943308356</v>
      </c>
      <c r="D30" s="130">
        <f>('Balance Volumétrico'!D30/'Balance Volumétrico'!F30)*G30</f>
        <v>4059.9028037496355</v>
      </c>
      <c r="E30" s="130">
        <f>('Balance Volumétrico'!E30/'Balance Volumétrico'!F30)*G30</f>
        <v>6800.2360022925104</v>
      </c>
      <c r="F30" s="130">
        <f t="shared" si="0"/>
        <v>17962.944832841422</v>
      </c>
      <c r="G30" s="179">
        <f>'Comparativo vs. Proveedor'!C36</f>
        <v>17962.944832841422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20151121</v>
      </c>
      <c r="B31" s="130">
        <f>('Balance Volumétrico'!B31/'Balance Volumétrico'!F31)*G31</f>
        <v>3302.4453981257275</v>
      </c>
      <c r="C31" s="130">
        <f>('Balance Volumétrico'!C31/'Balance Volumétrico'!F31)*G31</f>
        <v>3367.9301299372501</v>
      </c>
      <c r="D31" s="130">
        <f>('Balance Volumétrico'!D31/'Balance Volumétrico'!F31)*G31</f>
        <v>4295.7984068359065</v>
      </c>
      <c r="E31" s="130">
        <f>('Balance Volumétrico'!E31/'Balance Volumétrico'!F31)*G31</f>
        <v>4535.5732710073289</v>
      </c>
      <c r="F31" s="130">
        <f t="shared" si="0"/>
        <v>15501.747205906213</v>
      </c>
      <c r="G31" s="179">
        <f>'Comparativo vs. Proveedor'!C37</f>
        <v>15501.747205906213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377989.63309015764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100091.98980981922</v>
      </c>
      <c r="C44" s="194">
        <f>SUM(C11:C24)</f>
        <v>38519.367080982047</v>
      </c>
      <c r="D44" s="194">
        <f t="shared" ref="D44:E44" si="4">SUM(D11:D24)</f>
        <v>57096.657660249562</v>
      </c>
      <c r="E44" s="194">
        <f t="shared" si="4"/>
        <v>60924.647144499511</v>
      </c>
      <c r="F44" s="194">
        <f>SUM(F11:F24)</f>
        <v>256632.66169555028</v>
      </c>
      <c r="G44" s="409">
        <f>SUM(G11:G24)</f>
        <v>256632.66169555028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0.39002046406922608</v>
      </c>
      <c r="C45" s="198">
        <f>C44/$F$44</f>
        <v>0.15009534182628137</v>
      </c>
      <c r="D45" s="198">
        <f t="shared" ref="D45:E45" si="5">D44/$F$44</f>
        <v>0.22248398657839097</v>
      </c>
      <c r="E45" s="198">
        <f t="shared" si="5"/>
        <v>0.2374002075261018</v>
      </c>
      <c r="F45" s="198">
        <f>SUM(B45:C45)</f>
        <v>0.54011580589550745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121356.9713946074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20151101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20151102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40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0" si="1">(G12-F12)/G12</f>
        <v>#DIV/0!</v>
      </c>
      <c r="J12" s="226" t="e">
        <f t="shared" ref="J12:J40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20151103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20151104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20151105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20151106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20151107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20151108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20151109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20151110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20151111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20151112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20151113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20151114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20151115</v>
      </c>
      <c r="B25" s="74">
        <f>'Ajuste Volumétrico'!B25*K25/1000000</f>
        <v>0</v>
      </c>
      <c r="C25" s="223">
        <f>'Ajuste Volumétrico'!C25*K25/1000000</f>
        <v>0</v>
      </c>
      <c r="D25" s="223">
        <f>'Ajuste Volumétrico'!D25*K25/1000000</f>
        <v>0</v>
      </c>
      <c r="E25" s="223">
        <f>'Ajuste Volumétrico'!E25*K25/1000000</f>
        <v>0</v>
      </c>
      <c r="F25" s="224">
        <f t="shared" si="0"/>
        <v>0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20151116</v>
      </c>
      <c r="B26" s="74">
        <f>'Ajuste Volumétrico'!B26*K26/1000000</f>
        <v>0</v>
      </c>
      <c r="C26" s="223">
        <f>'Ajuste Volumétrico'!C26*K26/1000000</f>
        <v>0</v>
      </c>
      <c r="D26" s="223">
        <f>'Ajuste Volumétrico'!D26*K26/1000000</f>
        <v>0</v>
      </c>
      <c r="E26" s="223">
        <f>'Ajuste Volumétrico'!E26*K26/1000000</f>
        <v>0</v>
      </c>
      <c r="F26" s="224">
        <f t="shared" si="0"/>
        <v>0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20151117</v>
      </c>
      <c r="B27" s="74">
        <f>'Ajuste Volumétrico'!B27*K27/1000000</f>
        <v>0</v>
      </c>
      <c r="C27" s="223">
        <f>'Ajuste Volumétrico'!C27*K27/1000000</f>
        <v>0</v>
      </c>
      <c r="D27" s="223">
        <f>'Ajuste Volumétrico'!D27*K27/1000000</f>
        <v>0</v>
      </c>
      <c r="E27" s="223">
        <f>'Ajuste Volumétrico'!E27*K27/1000000</f>
        <v>0</v>
      </c>
      <c r="F27" s="224">
        <f t="shared" si="0"/>
        <v>0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20151118</v>
      </c>
      <c r="B28" s="74">
        <f>'Ajuste Volumétrico'!B28*K28/1000000</f>
        <v>0</v>
      </c>
      <c r="C28" s="223">
        <f>'Ajuste Volumétrico'!C28*K28/1000000</f>
        <v>0</v>
      </c>
      <c r="D28" s="223">
        <f>'Ajuste Volumétrico'!D28*K28/1000000</f>
        <v>0</v>
      </c>
      <c r="E28" s="223">
        <f>'Ajuste Volumétrico'!E28*K28/1000000</f>
        <v>0</v>
      </c>
      <c r="F28" s="224">
        <f t="shared" si="0"/>
        <v>0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20151119</v>
      </c>
      <c r="B29" s="74">
        <f>'Ajuste Volumétrico'!B29*K29/1000000</f>
        <v>0</v>
      </c>
      <c r="C29" s="223">
        <f>'Ajuste Volumétrico'!C29*K29/1000000</f>
        <v>0</v>
      </c>
      <c r="D29" s="223">
        <f>'Ajuste Volumétrico'!D29*K29/1000000</f>
        <v>0</v>
      </c>
      <c r="E29" s="223">
        <f>'Ajuste Volumétrico'!E29*K29/1000000</f>
        <v>0</v>
      </c>
      <c r="F29" s="224">
        <f t="shared" si="0"/>
        <v>0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20151120</v>
      </c>
      <c r="B30" s="74">
        <f>'Ajuste Volumétrico'!B30*K30/1000000</f>
        <v>0</v>
      </c>
      <c r="C30" s="223">
        <f>'Ajuste Volumétrico'!C30*K30/1000000</f>
        <v>0</v>
      </c>
      <c r="D30" s="223">
        <f>'Ajuste Volumétrico'!D30*K30/1000000</f>
        <v>0</v>
      </c>
      <c r="E30" s="223">
        <f>'Ajuste Volumétrico'!E30*K30/1000000</f>
        <v>0</v>
      </c>
      <c r="F30" s="224">
        <f t="shared" si="0"/>
        <v>0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20151121</v>
      </c>
      <c r="B31" s="74">
        <f>'Ajuste Volumétrico'!B31*K31/1000000</f>
        <v>0</v>
      </c>
      <c r="C31" s="223">
        <f>'Ajuste Volumétrico'!C31*K31/1000000</f>
        <v>0</v>
      </c>
      <c r="D31" s="223">
        <f>'Ajuste Volumétrico'!D31*K31/1000000</f>
        <v>0</v>
      </c>
      <c r="E31" s="223">
        <f>'Ajuste Volumétrico'!E31*K31/1000000</f>
        <v>0</v>
      </c>
      <c r="F31" s="224">
        <f t="shared" si="0"/>
        <v>0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/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20151101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3</v>
      </c>
      <c r="G10" s="95"/>
      <c r="H10"/>
    </row>
    <row r="11" spans="1:10" x14ac:dyDescent="0.2">
      <c r="A11" s="342">
        <f>'Comparativo vs. Proveedor'!A18</f>
        <v>20151102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20151103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20151104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20151105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20151106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20151107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20151108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20151109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20151110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20151111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20151112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20151113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2">
        <f>'Comparativo vs. Proveedor'!A30</f>
        <v>20151114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20151115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2">
        <f>'Comparativo vs. Proveedor'!A32</f>
        <v>20151116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20151117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20151118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20151119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20151120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20151121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44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13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7</v>
      </c>
      <c r="C43" s="236">
        <f>SUM(C24:C40)</f>
        <v>7</v>
      </c>
      <c r="D43" s="236">
        <f t="shared" ref="D43:E43" si="2">SUM(D24:D40)</f>
        <v>7</v>
      </c>
      <c r="E43" s="236">
        <f t="shared" si="2"/>
        <v>7</v>
      </c>
      <c r="F43" s="236">
        <f>SUM(F24:F40)</f>
        <v>28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42309</v>
      </c>
      <c r="G9" s="685"/>
      <c r="H9" s="14" t="s">
        <v>10</v>
      </c>
      <c r="I9" s="268">
        <f ca="1">TODAY()</f>
        <v>42332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42309</v>
      </c>
      <c r="G11" s="25">
        <v>42338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13348.577916756672</v>
      </c>
      <c r="E22" s="41">
        <f>'QUINCENA 1 '!E22+'QUINCENA 2'!E22</f>
        <v>377989.6330901577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21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42309</v>
      </c>
      <c r="B32" s="49">
        <f>G11</f>
        <v>42338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42309</v>
      </c>
      <c r="G9" s="685"/>
      <c r="H9" s="14" t="s">
        <v>10</v>
      </c>
      <c r="I9" s="702">
        <f ca="1">TODAY()</f>
        <v>42332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42323</v>
      </c>
      <c r="G11" s="25">
        <v>42338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4285.6809991297841</v>
      </c>
      <c r="E22" s="41">
        <f>+'Ajuste Volumétrico'!G49</f>
        <v>121356.9713946074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7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7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42323</v>
      </c>
      <c r="B32" s="49">
        <f>G11</f>
        <v>42338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11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42309</v>
      </c>
      <c r="G9" s="685"/>
      <c r="H9" s="14" t="s">
        <v>10</v>
      </c>
      <c r="I9" s="702">
        <f ca="1">TODAY()</f>
        <v>42332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42309</v>
      </c>
      <c r="G11" s="25">
        <f>F11+13</f>
        <v>42322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9062.8969176268874</v>
      </c>
      <c r="E22" s="41">
        <f>+'Balance Volumétrico'!G44</f>
        <v>256632.66169555028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3534.7152616243975</v>
      </c>
      <c r="E23" s="64">
        <f>+'Ajuste Volumétrico'!B44</f>
        <v>100091.98980981922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1360.2986107875595</v>
      </c>
      <c r="E24" s="248">
        <f>+'Ajuste Volumétrico'!C44</f>
        <v>38519.367080982047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2016.3494361826415</v>
      </c>
      <c r="E25" s="248">
        <f>+'Ajuste Volumétrico'!D44</f>
        <v>57096.657660249562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7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2151.5336090322912</v>
      </c>
      <c r="E26" s="248">
        <f>+'Ajuste Volumétrico'!E44</f>
        <v>60924.647144499511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9062.8969176268893</v>
      </c>
      <c r="E27" s="239">
        <f t="shared" ref="E27:H27" si="3">SUM(E23:E26)</f>
        <v>256632.66169555037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42309</v>
      </c>
      <c r="B32" s="49">
        <f>G11</f>
        <v>42322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01/11/2015 al 30/11/2015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01/11/2015 al 30/11/2015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01/11/2015 al 30/11/2015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2015-11-24T18:19:59Z</dcterms:modified>
</cp:coreProperties>
</file>